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040" firstSheet="1" activeTab="1"/>
  </bookViews>
  <sheets>
    <sheet name="Orçamento Sintético" sheetId="1" r:id="rId1"/>
    <sheet name="REV_FINAL" sheetId="6" r:id="rId2"/>
  </sheets>
  <externalReferences>
    <externalReference r:id="rId3"/>
  </externalReferences>
  <definedNames>
    <definedName name="_xlnm._FilterDatabase" localSheetId="0" hidden="1">'Orçamento Sintético'!$A$4:$J$1069</definedName>
    <definedName name="_xlnm.Print_Area" localSheetId="1">REV_FINAL!$A$1:$J$1117</definedName>
    <definedName name="_xlnm.Print_Titles" localSheetId="0">'[1]repeated header'!$4:$4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109" i="6" l="1"/>
  <c r="N1108" i="6"/>
  <c r="N1107" i="6"/>
  <c r="N1106" i="6"/>
  <c r="N1105" i="6"/>
  <c r="N1104" i="6"/>
  <c r="N1103" i="6"/>
  <c r="N1102" i="6"/>
  <c r="N1101" i="6"/>
  <c r="N1100" i="6"/>
  <c r="N1099" i="6"/>
  <c r="N1098" i="6"/>
  <c r="N1097" i="6"/>
  <c r="N1096" i="6"/>
  <c r="N1095" i="6"/>
  <c r="N1094" i="6"/>
  <c r="N1093" i="6"/>
  <c r="N1092" i="6"/>
  <c r="N1091" i="6"/>
  <c r="N1090" i="6"/>
  <c r="N1089" i="6"/>
  <c r="N1088" i="6"/>
  <c r="N1087" i="6"/>
  <c r="N1086" i="6"/>
  <c r="N1085" i="6"/>
  <c r="N1084" i="6"/>
  <c r="N1083" i="6"/>
  <c r="N1082" i="6"/>
  <c r="N1081" i="6"/>
  <c r="N1080" i="6"/>
  <c r="N1079" i="6"/>
  <c r="N1078" i="6"/>
  <c r="N1077" i="6"/>
  <c r="N1076" i="6"/>
  <c r="N1075" i="6"/>
  <c r="N1074" i="6"/>
  <c r="N1073" i="6"/>
  <c r="N1072" i="6"/>
  <c r="N1071" i="6"/>
  <c r="N1070" i="6"/>
  <c r="N1069" i="6"/>
  <c r="N1068" i="6"/>
  <c r="N1067" i="6"/>
  <c r="N1066" i="6"/>
  <c r="N1065" i="6"/>
  <c r="N1064" i="6"/>
  <c r="N1063" i="6"/>
  <c r="N1062" i="6"/>
  <c r="N1061" i="6"/>
  <c r="N1060" i="6"/>
  <c r="N1059" i="6"/>
  <c r="N1058" i="6"/>
  <c r="N1057" i="6"/>
  <c r="N1056" i="6"/>
  <c r="N1055" i="6"/>
  <c r="N1054" i="6"/>
  <c r="N1053" i="6"/>
  <c r="N1052" i="6"/>
  <c r="N1051" i="6"/>
  <c r="N1050" i="6"/>
  <c r="N1049" i="6"/>
  <c r="N1048" i="6"/>
  <c r="N1047" i="6"/>
  <c r="N1046" i="6"/>
  <c r="N1045" i="6"/>
  <c r="N1044" i="6"/>
  <c r="N1043" i="6"/>
  <c r="N1042" i="6"/>
  <c r="N1041" i="6"/>
  <c r="N1040" i="6"/>
  <c r="N1039" i="6"/>
  <c r="N1038" i="6"/>
  <c r="N1037" i="6"/>
  <c r="N1036" i="6"/>
  <c r="N1035" i="6"/>
  <c r="N1034" i="6"/>
  <c r="N1033" i="6"/>
  <c r="N1032" i="6"/>
  <c r="N1031" i="6"/>
  <c r="N1030" i="6"/>
  <c r="N1029" i="6"/>
  <c r="N1028" i="6"/>
  <c r="N1027" i="6"/>
  <c r="N1026" i="6"/>
  <c r="N1025" i="6"/>
  <c r="N1024" i="6"/>
  <c r="N1023" i="6"/>
  <c r="N1022" i="6"/>
  <c r="N1021" i="6"/>
  <c r="N1020" i="6"/>
  <c r="N1019" i="6"/>
  <c r="N1018" i="6"/>
  <c r="N1017" i="6"/>
  <c r="N1016" i="6"/>
  <c r="N1015" i="6"/>
  <c r="N1014" i="6"/>
  <c r="N1013" i="6"/>
  <c r="N1012" i="6"/>
  <c r="N1011" i="6"/>
  <c r="N1010" i="6"/>
  <c r="N1009" i="6"/>
  <c r="N1008" i="6"/>
  <c r="N1007" i="6"/>
  <c r="N1006" i="6"/>
  <c r="N1005" i="6"/>
  <c r="N1004" i="6"/>
  <c r="N1003" i="6"/>
  <c r="N1002" i="6"/>
  <c r="N1001" i="6"/>
  <c r="L1001" i="6"/>
  <c r="N999" i="6"/>
  <c r="N998" i="6"/>
  <c r="N997" i="6"/>
  <c r="N996" i="6"/>
  <c r="N995" i="6"/>
  <c r="N994" i="6"/>
  <c r="N993" i="6"/>
  <c r="N992" i="6"/>
  <c r="N991" i="6"/>
  <c r="N990" i="6"/>
  <c r="N989" i="6"/>
  <c r="N988" i="6"/>
  <c r="N987" i="6"/>
  <c r="N986" i="6"/>
  <c r="N985" i="6"/>
  <c r="N984" i="6"/>
  <c r="N983" i="6"/>
  <c r="N982" i="6"/>
  <c r="N981" i="6"/>
  <c r="N980" i="6"/>
  <c r="N979" i="6"/>
  <c r="N978" i="6"/>
  <c r="N977" i="6"/>
  <c r="N976" i="6"/>
  <c r="N975" i="6"/>
  <c r="N974" i="6"/>
  <c r="N973" i="6"/>
  <c r="N972" i="6"/>
  <c r="N971" i="6"/>
  <c r="N970" i="6"/>
  <c r="N969" i="6"/>
  <c r="N968" i="6"/>
  <c r="N967" i="6"/>
  <c r="N966" i="6"/>
  <c r="N965" i="6"/>
  <c r="N964" i="6"/>
  <c r="N963" i="6"/>
  <c r="N962" i="6"/>
  <c r="N961" i="6"/>
  <c r="N960" i="6"/>
  <c r="N959" i="6"/>
  <c r="N958" i="6"/>
  <c r="N957" i="6"/>
  <c r="N956" i="6"/>
  <c r="N955" i="6"/>
  <c r="N954" i="6"/>
  <c r="N953" i="6"/>
  <c r="N952" i="6"/>
  <c r="N951" i="6"/>
  <c r="N950" i="6"/>
  <c r="N949" i="6"/>
  <c r="L949" i="6"/>
  <c r="N947" i="6"/>
  <c r="N946" i="6"/>
  <c r="N945" i="6"/>
  <c r="N944" i="6"/>
  <c r="N943" i="6"/>
  <c r="N942" i="6"/>
  <c r="N941" i="6"/>
  <c r="N940" i="6"/>
  <c r="N939" i="6"/>
  <c r="N938" i="6"/>
  <c r="L938" i="6"/>
  <c r="N936" i="6"/>
  <c r="N935" i="6"/>
  <c r="N934" i="6"/>
  <c r="N933" i="6"/>
  <c r="N932" i="6"/>
  <c r="N931" i="6"/>
  <c r="N930" i="6"/>
  <c r="N929" i="6"/>
  <c r="N928" i="6"/>
  <c r="N927" i="6"/>
  <c r="N926" i="6"/>
  <c r="N925" i="6"/>
  <c r="N924" i="6"/>
  <c r="N923" i="6"/>
  <c r="N922" i="6"/>
  <c r="N921" i="6"/>
  <c r="N920" i="6"/>
  <c r="N919" i="6"/>
  <c r="N918" i="6"/>
  <c r="N917" i="6"/>
  <c r="N916" i="6"/>
  <c r="N915" i="6"/>
  <c r="N914" i="6"/>
  <c r="N913" i="6"/>
  <c r="N912" i="6"/>
  <c r="N911" i="6"/>
  <c r="N910" i="6"/>
  <c r="N909" i="6"/>
  <c r="N908" i="6"/>
  <c r="N907" i="6"/>
  <c r="N906" i="6"/>
  <c r="N905" i="6"/>
  <c r="N904" i="6"/>
  <c r="N903" i="6"/>
  <c r="N902" i="6"/>
  <c r="N901" i="6"/>
  <c r="N900" i="6"/>
  <c r="N899" i="6"/>
  <c r="N898" i="6"/>
  <c r="N897" i="6"/>
  <c r="N896" i="6"/>
  <c r="N895" i="6"/>
  <c r="N894" i="6"/>
  <c r="N893" i="6"/>
  <c r="N892" i="6"/>
  <c r="N891" i="6"/>
  <c r="N890" i="6"/>
  <c r="N889" i="6"/>
  <c r="N888" i="6"/>
  <c r="N887" i="6"/>
  <c r="N886" i="6"/>
  <c r="N885" i="6"/>
  <c r="N884" i="6"/>
  <c r="N883" i="6"/>
  <c r="N882" i="6"/>
  <c r="N881" i="6"/>
  <c r="N880" i="6"/>
  <c r="N879" i="6"/>
  <c r="N878" i="6"/>
  <c r="N877" i="6"/>
  <c r="N876" i="6"/>
  <c r="N875" i="6"/>
  <c r="N874" i="6"/>
  <c r="N873" i="6"/>
  <c r="N872" i="6"/>
  <c r="N871" i="6"/>
  <c r="N870" i="6"/>
  <c r="N869" i="6"/>
  <c r="N868" i="6"/>
  <c r="N867" i="6"/>
  <c r="N866" i="6"/>
  <c r="N865" i="6"/>
  <c r="N864" i="6"/>
  <c r="N863" i="6"/>
  <c r="N862" i="6"/>
  <c r="N861" i="6"/>
  <c r="N860" i="6"/>
  <c r="N859" i="6"/>
  <c r="N858" i="6"/>
  <c r="N857" i="6"/>
  <c r="L857" i="6"/>
  <c r="N855" i="6"/>
  <c r="N854" i="6"/>
  <c r="N853" i="6"/>
  <c r="N852" i="6"/>
  <c r="N851" i="6"/>
  <c r="N850" i="6"/>
  <c r="N849" i="6"/>
  <c r="N848" i="6"/>
  <c r="N847" i="6"/>
  <c r="N846" i="6"/>
  <c r="N845" i="6"/>
  <c r="N844" i="6"/>
  <c r="N843" i="6"/>
  <c r="N842" i="6"/>
  <c r="N841" i="6"/>
  <c r="N840" i="6"/>
  <c r="N839" i="6"/>
  <c r="N838" i="6"/>
  <c r="N837" i="6"/>
  <c r="L837" i="6"/>
  <c r="N835" i="6"/>
  <c r="N834" i="6"/>
  <c r="N833" i="6"/>
  <c r="N832" i="6"/>
  <c r="N831" i="6"/>
  <c r="N830" i="6"/>
  <c r="N829" i="6"/>
  <c r="N828" i="6"/>
  <c r="N827" i="6"/>
  <c r="N826" i="6"/>
  <c r="N825" i="6"/>
  <c r="N824" i="6"/>
  <c r="N823" i="6"/>
  <c r="N822" i="6"/>
  <c r="L822" i="6"/>
  <c r="N820" i="6"/>
  <c r="N819" i="6"/>
  <c r="N818" i="6"/>
  <c r="N817" i="6"/>
  <c r="N816" i="6"/>
  <c r="N815" i="6"/>
  <c r="N814" i="6"/>
  <c r="N813" i="6"/>
  <c r="N812" i="6"/>
  <c r="N811" i="6"/>
  <c r="N810" i="6"/>
  <c r="N809" i="6"/>
  <c r="L809" i="6"/>
  <c r="N807" i="6"/>
  <c r="N806" i="6"/>
  <c r="N805" i="6"/>
  <c r="N804" i="6"/>
  <c r="N803" i="6"/>
  <c r="N802" i="6"/>
  <c r="N801" i="6"/>
  <c r="N800" i="6"/>
  <c r="N799" i="6"/>
  <c r="N798" i="6"/>
  <c r="N797" i="6"/>
  <c r="N796" i="6"/>
  <c r="N795" i="6"/>
  <c r="N794" i="6"/>
  <c r="N793" i="6"/>
  <c r="N792" i="6"/>
  <c r="N791" i="6"/>
  <c r="N790" i="6"/>
  <c r="N789" i="6"/>
  <c r="N788" i="6"/>
  <c r="N787" i="6"/>
  <c r="N786" i="6"/>
  <c r="N785" i="6"/>
  <c r="N784" i="6"/>
  <c r="N783" i="6"/>
  <c r="N782" i="6"/>
  <c r="N781" i="6"/>
  <c r="N780" i="6"/>
  <c r="N779" i="6"/>
  <c r="N778" i="6"/>
  <c r="N777" i="6"/>
  <c r="N776" i="6"/>
  <c r="N775" i="6"/>
  <c r="N774" i="6"/>
  <c r="N773" i="6"/>
  <c r="N772" i="6"/>
  <c r="N771" i="6"/>
  <c r="N770" i="6"/>
  <c r="N769" i="6"/>
  <c r="N768" i="6"/>
  <c r="N767" i="6"/>
  <c r="N766" i="6"/>
  <c r="N765" i="6"/>
  <c r="N764" i="6"/>
  <c r="N763" i="6"/>
  <c r="N762" i="6"/>
  <c r="N761" i="6"/>
  <c r="N760" i="6"/>
  <c r="N759" i="6"/>
  <c r="N758" i="6"/>
  <c r="N757" i="6"/>
  <c r="N756" i="6"/>
  <c r="N755" i="6"/>
  <c r="N754" i="6"/>
  <c r="N753" i="6"/>
  <c r="N752" i="6"/>
  <c r="N751" i="6"/>
  <c r="N750" i="6"/>
  <c r="N749" i="6"/>
  <c r="N748" i="6"/>
  <c r="N747" i="6"/>
  <c r="N746" i="6"/>
  <c r="N745" i="6"/>
  <c r="N744" i="6"/>
  <c r="N743" i="6"/>
  <c r="N742" i="6"/>
  <c r="N741" i="6"/>
  <c r="N740" i="6"/>
  <c r="N739" i="6"/>
  <c r="N738" i="6"/>
  <c r="N737" i="6"/>
  <c r="N736" i="6"/>
  <c r="N735" i="6"/>
  <c r="N734" i="6"/>
  <c r="N733" i="6"/>
  <c r="N732" i="6"/>
  <c r="N731" i="6"/>
  <c r="N730" i="6"/>
  <c r="N729" i="6"/>
  <c r="N728" i="6"/>
  <c r="N727" i="6"/>
  <c r="N726" i="6"/>
  <c r="N725" i="6"/>
  <c r="N724" i="6"/>
  <c r="N723" i="6"/>
  <c r="N722" i="6"/>
  <c r="N721" i="6"/>
  <c r="N720" i="6"/>
  <c r="N719" i="6"/>
  <c r="N718" i="6"/>
  <c r="N717" i="6"/>
  <c r="N716" i="6"/>
  <c r="N715" i="6"/>
  <c r="N714" i="6"/>
  <c r="N713" i="6"/>
  <c r="N712" i="6"/>
  <c r="N711" i="6"/>
  <c r="N710" i="6"/>
  <c r="N709" i="6"/>
  <c r="N708" i="6"/>
  <c r="N707" i="6"/>
  <c r="N706" i="6"/>
  <c r="N705" i="6"/>
  <c r="N704" i="6"/>
  <c r="N703" i="6"/>
  <c r="N702" i="6"/>
  <c r="N701" i="6"/>
  <c r="N700" i="6"/>
  <c r="N699" i="6"/>
  <c r="N698" i="6"/>
  <c r="N697" i="6"/>
  <c r="N696" i="6"/>
  <c r="N695" i="6"/>
  <c r="N694" i="6"/>
  <c r="N693" i="6"/>
  <c r="N692" i="6"/>
  <c r="N691" i="6"/>
  <c r="N690" i="6"/>
  <c r="N689" i="6"/>
  <c r="N688" i="6"/>
  <c r="N687" i="6"/>
  <c r="N686" i="6"/>
  <c r="N685" i="6"/>
  <c r="N684" i="6"/>
  <c r="N683" i="6"/>
  <c r="N682" i="6"/>
  <c r="N681" i="6"/>
  <c r="N680" i="6"/>
  <c r="N679" i="6"/>
  <c r="N678" i="6"/>
  <c r="N677" i="6"/>
  <c r="N676" i="6"/>
  <c r="N675" i="6"/>
  <c r="N674" i="6"/>
  <c r="N673" i="6"/>
  <c r="N672" i="6"/>
  <c r="N671" i="6"/>
  <c r="N670" i="6"/>
  <c r="N669" i="6"/>
  <c r="N668" i="6"/>
  <c r="N667" i="6"/>
  <c r="N666" i="6"/>
  <c r="N665" i="6"/>
  <c r="N664" i="6"/>
  <c r="N663" i="6"/>
  <c r="N662" i="6"/>
  <c r="N661" i="6"/>
  <c r="N660" i="6"/>
  <c r="N659" i="6"/>
  <c r="N658" i="6"/>
  <c r="N657" i="6"/>
  <c r="N656" i="6"/>
  <c r="N655" i="6"/>
  <c r="N654" i="6"/>
  <c r="N653" i="6"/>
  <c r="N652" i="6"/>
  <c r="N651" i="6"/>
  <c r="N650" i="6"/>
  <c r="N649" i="6"/>
  <c r="N648" i="6"/>
  <c r="N647" i="6"/>
  <c r="N646" i="6"/>
  <c r="N645" i="6"/>
  <c r="N644" i="6"/>
  <c r="N643" i="6"/>
  <c r="N642" i="6"/>
  <c r="N641" i="6"/>
  <c r="N640" i="6"/>
  <c r="N639" i="6"/>
  <c r="N638" i="6"/>
  <c r="N637" i="6"/>
  <c r="N636" i="6"/>
  <c r="N635" i="6"/>
  <c r="N634" i="6"/>
  <c r="N633" i="6"/>
  <c r="N632" i="6"/>
  <c r="N631" i="6"/>
  <c r="N630" i="6"/>
  <c r="N629" i="6"/>
  <c r="N628" i="6"/>
  <c r="N627" i="6"/>
  <c r="N626" i="6"/>
  <c r="N625" i="6"/>
  <c r="N624" i="6"/>
  <c r="N623" i="6"/>
  <c r="N622" i="6"/>
  <c r="N621" i="6"/>
  <c r="N620" i="6"/>
  <c r="N619" i="6"/>
  <c r="N618" i="6"/>
  <c r="N617" i="6"/>
  <c r="N616" i="6"/>
  <c r="N615" i="6"/>
  <c r="N614" i="6"/>
  <c r="N613" i="6"/>
  <c r="N612" i="6"/>
  <c r="N611" i="6"/>
  <c r="N610" i="6"/>
  <c r="N609" i="6"/>
  <c r="N608" i="6"/>
  <c r="N607" i="6"/>
  <c r="N606" i="6"/>
  <c r="N605" i="6"/>
  <c r="N604" i="6"/>
  <c r="N603" i="6"/>
  <c r="N602" i="6"/>
  <c r="N601" i="6"/>
  <c r="N600" i="6"/>
  <c r="N599" i="6"/>
  <c r="N598" i="6"/>
  <c r="N597" i="6"/>
  <c r="N596" i="6"/>
  <c r="N595" i="6"/>
  <c r="N594" i="6"/>
  <c r="N593" i="6"/>
  <c r="N592" i="6"/>
  <c r="N591" i="6"/>
  <c r="N590" i="6"/>
  <c r="N589" i="6"/>
  <c r="N588" i="6"/>
  <c r="N587" i="6"/>
  <c r="N586" i="6"/>
  <c r="N585" i="6"/>
  <c r="N584" i="6"/>
  <c r="N583" i="6"/>
  <c r="N582" i="6"/>
  <c r="N581" i="6"/>
  <c r="N580" i="6"/>
  <c r="N579" i="6"/>
  <c r="N578" i="6"/>
  <c r="N577" i="6"/>
  <c r="N576" i="6"/>
  <c r="N575" i="6"/>
  <c r="N574" i="6"/>
  <c r="N573" i="6"/>
  <c r="N572" i="6"/>
  <c r="N571" i="6"/>
  <c r="N570" i="6"/>
  <c r="N569" i="6"/>
  <c r="N568" i="6"/>
  <c r="N567" i="6"/>
  <c r="N566" i="6"/>
  <c r="N565" i="6"/>
  <c r="N564" i="6"/>
  <c r="N563" i="6"/>
  <c r="N562" i="6"/>
  <c r="N561" i="6"/>
  <c r="N560" i="6"/>
  <c r="N559" i="6"/>
  <c r="N558" i="6"/>
  <c r="N557" i="6"/>
  <c r="N556" i="6"/>
  <c r="N555" i="6"/>
  <c r="N554" i="6"/>
  <c r="N553" i="6"/>
  <c r="N552" i="6"/>
  <c r="N551" i="6"/>
  <c r="N550" i="6"/>
  <c r="N549" i="6"/>
  <c r="N548" i="6"/>
  <c r="N547" i="6"/>
  <c r="N546" i="6"/>
  <c r="N545" i="6"/>
  <c r="N544" i="6"/>
  <c r="N543" i="6"/>
  <c r="N542" i="6"/>
  <c r="N541" i="6"/>
  <c r="N540" i="6"/>
  <c r="N539" i="6"/>
  <c r="N538" i="6"/>
  <c r="N537" i="6"/>
  <c r="N536" i="6"/>
  <c r="N535" i="6"/>
  <c r="N534" i="6"/>
  <c r="N533" i="6"/>
  <c r="N532" i="6"/>
  <c r="N531" i="6"/>
  <c r="N530" i="6"/>
  <c r="N529" i="6"/>
  <c r="N528" i="6"/>
  <c r="N527" i="6"/>
  <c r="N526" i="6"/>
  <c r="N525" i="6"/>
  <c r="N524" i="6"/>
  <c r="N523" i="6"/>
  <c r="N522" i="6"/>
  <c r="N521" i="6"/>
  <c r="N520" i="6"/>
  <c r="N519" i="6"/>
  <c r="N518" i="6"/>
  <c r="N517" i="6"/>
  <c r="N516" i="6"/>
  <c r="N515" i="6"/>
  <c r="N514" i="6"/>
  <c r="N513" i="6"/>
  <c r="N512" i="6"/>
  <c r="N511" i="6"/>
  <c r="N510" i="6"/>
  <c r="N509" i="6"/>
  <c r="N508" i="6"/>
  <c r="N507" i="6"/>
  <c r="N506" i="6"/>
  <c r="N505" i="6"/>
  <c r="N504" i="6"/>
  <c r="N503" i="6"/>
  <c r="N502" i="6"/>
  <c r="N501" i="6"/>
  <c r="N500" i="6"/>
  <c r="N499" i="6"/>
  <c r="N498" i="6"/>
  <c r="N497" i="6"/>
  <c r="N496" i="6"/>
  <c r="N495" i="6"/>
  <c r="N494" i="6"/>
  <c r="N493" i="6"/>
  <c r="N492" i="6"/>
  <c r="N491" i="6"/>
  <c r="N490" i="6"/>
  <c r="N489" i="6"/>
  <c r="N488" i="6"/>
  <c r="N487" i="6"/>
  <c r="N486" i="6"/>
  <c r="N485" i="6"/>
  <c r="N484" i="6"/>
  <c r="N483" i="6"/>
  <c r="N482" i="6"/>
  <c r="N481" i="6"/>
  <c r="N480" i="6"/>
  <c r="N479" i="6"/>
  <c r="N478" i="6"/>
  <c r="N477" i="6"/>
  <c r="N476" i="6"/>
  <c r="N475" i="6"/>
  <c r="N474" i="6"/>
  <c r="N473" i="6"/>
  <c r="N472" i="6"/>
  <c r="N471" i="6"/>
  <c r="N470" i="6"/>
  <c r="N469" i="6"/>
  <c r="N468" i="6"/>
  <c r="N467" i="6"/>
  <c r="N466" i="6"/>
  <c r="N465" i="6"/>
  <c r="N464" i="6"/>
  <c r="N463" i="6"/>
  <c r="N462" i="6"/>
  <c r="N461" i="6"/>
  <c r="N460" i="6"/>
  <c r="N459" i="6"/>
  <c r="N458" i="6"/>
  <c r="N457" i="6"/>
  <c r="N456" i="6"/>
  <c r="N455" i="6"/>
  <c r="N454" i="6"/>
  <c r="N453" i="6"/>
  <c r="N452" i="6"/>
  <c r="N451" i="6"/>
  <c r="N450" i="6"/>
  <c r="N449" i="6"/>
  <c r="N448" i="6"/>
  <c r="N447" i="6"/>
  <c r="N446" i="6"/>
  <c r="N445" i="6"/>
  <c r="N444" i="6"/>
  <c r="N443" i="6"/>
  <c r="N442" i="6"/>
  <c r="N441" i="6"/>
  <c r="N440" i="6"/>
  <c r="N439" i="6"/>
  <c r="N438" i="6"/>
  <c r="N437" i="6"/>
  <c r="N436" i="6"/>
  <c r="L436" i="6"/>
  <c r="N434" i="6"/>
  <c r="N433" i="6"/>
  <c r="N432" i="6"/>
  <c r="N431" i="6"/>
  <c r="N430" i="6"/>
  <c r="N429" i="6"/>
  <c r="N428" i="6"/>
  <c r="N427" i="6"/>
  <c r="N426" i="6"/>
  <c r="N425" i="6"/>
  <c r="N424" i="6"/>
  <c r="N423" i="6"/>
  <c r="N422" i="6"/>
  <c r="N421" i="6"/>
  <c r="N420" i="6"/>
  <c r="N419" i="6"/>
  <c r="N418" i="6"/>
  <c r="N417" i="6"/>
  <c r="N416" i="6"/>
  <c r="N415" i="6"/>
  <c r="N414" i="6"/>
  <c r="N413" i="6"/>
  <c r="N412" i="6"/>
  <c r="N411" i="6"/>
  <c r="N410" i="6"/>
  <c r="N409" i="6"/>
  <c r="N408" i="6"/>
  <c r="N407" i="6"/>
  <c r="N406" i="6"/>
  <c r="N405" i="6"/>
  <c r="N404" i="6"/>
  <c r="N403" i="6"/>
  <c r="N402" i="6"/>
  <c r="N401" i="6"/>
  <c r="N400" i="6"/>
  <c r="N399" i="6"/>
  <c r="N398" i="6"/>
  <c r="N397" i="6"/>
  <c r="N396" i="6"/>
  <c r="N395" i="6"/>
  <c r="N394" i="6"/>
  <c r="N393" i="6"/>
  <c r="N392" i="6"/>
  <c r="N391" i="6"/>
  <c r="N390" i="6"/>
  <c r="N389" i="6"/>
  <c r="N388" i="6"/>
  <c r="N387" i="6"/>
  <c r="N386" i="6"/>
  <c r="N385" i="6"/>
  <c r="N384" i="6"/>
  <c r="N383" i="6"/>
  <c r="N382" i="6"/>
  <c r="N381" i="6"/>
  <c r="N380" i="6"/>
  <c r="N379" i="6"/>
  <c r="N378" i="6"/>
  <c r="N377" i="6"/>
  <c r="N376" i="6"/>
  <c r="N375" i="6"/>
  <c r="N374" i="6"/>
  <c r="N373" i="6"/>
  <c r="N372" i="6"/>
  <c r="N371" i="6"/>
  <c r="N370" i="6"/>
  <c r="N369" i="6"/>
  <c r="N368" i="6"/>
  <c r="N367" i="6"/>
  <c r="N366" i="6"/>
  <c r="N365" i="6"/>
  <c r="N364" i="6"/>
  <c r="N363" i="6"/>
  <c r="N362" i="6"/>
  <c r="N361" i="6"/>
  <c r="N360" i="6"/>
  <c r="N359" i="6"/>
  <c r="N358" i="6"/>
  <c r="N357" i="6"/>
  <c r="N356" i="6"/>
  <c r="N355" i="6"/>
  <c r="N354" i="6"/>
  <c r="N353" i="6"/>
  <c r="N352" i="6"/>
  <c r="N351" i="6"/>
  <c r="N350" i="6"/>
  <c r="N349" i="6"/>
  <c r="N348" i="6"/>
  <c r="N347" i="6"/>
  <c r="N346" i="6"/>
  <c r="N345" i="6"/>
  <c r="N344" i="6"/>
  <c r="N343" i="6"/>
  <c r="N342" i="6"/>
  <c r="N341" i="6"/>
  <c r="N340" i="6"/>
  <c r="N339" i="6"/>
  <c r="N338" i="6"/>
  <c r="N337" i="6"/>
  <c r="N336" i="6"/>
  <c r="N335" i="6"/>
  <c r="N334" i="6"/>
  <c r="N333" i="6"/>
  <c r="N332" i="6"/>
  <c r="N331" i="6"/>
  <c r="N330" i="6"/>
  <c r="N329" i="6"/>
  <c r="N328" i="6"/>
  <c r="N327" i="6"/>
  <c r="N326" i="6"/>
  <c r="N325" i="6"/>
  <c r="N324" i="6"/>
  <c r="N323" i="6"/>
  <c r="N322" i="6"/>
  <c r="N321" i="6"/>
  <c r="N320" i="6"/>
  <c r="N319" i="6"/>
  <c r="N318" i="6"/>
  <c r="N317" i="6"/>
  <c r="N316" i="6"/>
  <c r="N315" i="6"/>
  <c r="N314" i="6"/>
  <c r="N313" i="6"/>
  <c r="N312" i="6"/>
  <c r="N311" i="6"/>
  <c r="N310" i="6"/>
  <c r="N309" i="6"/>
  <c r="N308" i="6"/>
  <c r="N307" i="6"/>
  <c r="N306" i="6"/>
  <c r="N305" i="6"/>
  <c r="N304" i="6"/>
  <c r="N303" i="6"/>
  <c r="N302" i="6"/>
  <c r="N301" i="6"/>
  <c r="N300" i="6"/>
  <c r="N299" i="6"/>
  <c r="N298" i="6"/>
  <c r="N297" i="6"/>
  <c r="N296" i="6"/>
  <c r="N295" i="6"/>
  <c r="N294" i="6"/>
  <c r="N293" i="6"/>
  <c r="N292" i="6"/>
  <c r="N291" i="6"/>
  <c r="N290" i="6"/>
  <c r="N289" i="6"/>
  <c r="N288" i="6"/>
  <c r="N287" i="6"/>
  <c r="N286" i="6"/>
  <c r="N285" i="6"/>
  <c r="N284" i="6"/>
  <c r="N283" i="6"/>
  <c r="N282" i="6"/>
  <c r="N281" i="6"/>
  <c r="N280" i="6"/>
  <c r="N279" i="6"/>
  <c r="N278" i="6"/>
  <c r="N277" i="6"/>
  <c r="N276" i="6"/>
  <c r="N275" i="6"/>
  <c r="N274" i="6"/>
  <c r="N273" i="6"/>
  <c r="N272" i="6"/>
  <c r="N271" i="6"/>
  <c r="N270" i="6"/>
  <c r="N269" i="6"/>
  <c r="N268" i="6"/>
  <c r="N267" i="6"/>
  <c r="N266" i="6"/>
  <c r="N265" i="6"/>
  <c r="N264" i="6"/>
  <c r="N263" i="6"/>
  <c r="N262" i="6"/>
  <c r="N261" i="6"/>
  <c r="N260" i="6"/>
  <c r="N259" i="6"/>
  <c r="N258" i="6"/>
  <c r="N257" i="6"/>
  <c r="N256" i="6"/>
  <c r="N255" i="6"/>
  <c r="N254" i="6"/>
  <c r="N253" i="6"/>
  <c r="N252" i="6"/>
  <c r="N251" i="6"/>
  <c r="N250" i="6"/>
  <c r="N249" i="6"/>
  <c r="N248" i="6"/>
  <c r="N247" i="6"/>
  <c r="N246" i="6"/>
  <c r="N245" i="6"/>
  <c r="N244" i="6"/>
  <c r="N243" i="6"/>
  <c r="N242" i="6"/>
  <c r="N241" i="6"/>
  <c r="N240" i="6"/>
  <c r="N239" i="6"/>
  <c r="N238" i="6"/>
  <c r="N237" i="6"/>
  <c r="N236" i="6"/>
  <c r="L236" i="6"/>
  <c r="N234" i="6"/>
  <c r="N233" i="6"/>
  <c r="N232" i="6"/>
  <c r="N231" i="6"/>
  <c r="N230" i="6"/>
  <c r="N229" i="6"/>
  <c r="N228" i="6"/>
  <c r="N227" i="6"/>
  <c r="N226" i="6"/>
  <c r="N225" i="6"/>
  <c r="N224" i="6"/>
  <c r="N223" i="6"/>
  <c r="N222" i="6"/>
  <c r="N221" i="6"/>
  <c r="N220" i="6"/>
  <c r="N219" i="6"/>
  <c r="N218" i="6"/>
  <c r="N217" i="6"/>
  <c r="N216" i="6"/>
  <c r="N215" i="6"/>
  <c r="N214" i="6"/>
  <c r="N213" i="6"/>
  <c r="N212" i="6"/>
  <c r="N211" i="6"/>
  <c r="N210" i="6"/>
  <c r="N209" i="6"/>
  <c r="N208" i="6"/>
  <c r="N207" i="6"/>
  <c r="N206" i="6"/>
  <c r="N205" i="6"/>
  <c r="N204" i="6"/>
  <c r="N203" i="6"/>
  <c r="N202" i="6"/>
  <c r="N201" i="6"/>
  <c r="N200" i="6"/>
  <c r="N199" i="6"/>
  <c r="N198" i="6"/>
  <c r="N197" i="6"/>
  <c r="N196" i="6"/>
  <c r="N195" i="6"/>
  <c r="N194" i="6"/>
  <c r="N193" i="6"/>
  <c r="N192" i="6"/>
  <c r="N191" i="6"/>
  <c r="N190" i="6"/>
  <c r="N189" i="6"/>
  <c r="N188" i="6"/>
  <c r="N187" i="6"/>
  <c r="N186" i="6"/>
  <c r="N185" i="6"/>
  <c r="N184" i="6"/>
  <c r="N183" i="6"/>
  <c r="N182" i="6"/>
  <c r="N181" i="6"/>
  <c r="N180" i="6"/>
  <c r="N179" i="6"/>
  <c r="L179" i="6"/>
  <c r="N177" i="6"/>
  <c r="N176" i="6"/>
  <c r="N175" i="6"/>
  <c r="N174" i="6"/>
  <c r="N173" i="6"/>
  <c r="N172" i="6"/>
  <c r="N171" i="6"/>
  <c r="N170" i="6"/>
  <c r="N169" i="6"/>
  <c r="N168" i="6"/>
  <c r="N167" i="6"/>
  <c r="N166" i="6"/>
  <c r="N165" i="6"/>
  <c r="N164" i="6"/>
  <c r="N163" i="6"/>
  <c r="N162" i="6"/>
  <c r="N161" i="6"/>
  <c r="N160" i="6"/>
  <c r="N159" i="6"/>
  <c r="N158" i="6"/>
  <c r="N157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44" i="6"/>
  <c r="N143" i="6"/>
  <c r="N142" i="6"/>
  <c r="N141" i="6"/>
  <c r="N140" i="6"/>
  <c r="N139" i="6"/>
  <c r="N138" i="6"/>
  <c r="N137" i="6"/>
  <c r="N136" i="6"/>
  <c r="N135" i="6"/>
  <c r="N134" i="6"/>
  <c r="N133" i="6"/>
  <c r="N132" i="6"/>
  <c r="N131" i="6"/>
  <c r="N130" i="6"/>
  <c r="N129" i="6"/>
  <c r="N128" i="6"/>
  <c r="N127" i="6"/>
  <c r="N178" i="6" s="1"/>
  <c r="L127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L72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L37" i="6"/>
  <c r="N35" i="6"/>
  <c r="N34" i="6"/>
  <c r="N33" i="6"/>
  <c r="N32" i="6"/>
  <c r="N31" i="6"/>
  <c r="N30" i="6"/>
  <c r="N29" i="6"/>
  <c r="N28" i="6"/>
  <c r="N27" i="6"/>
  <c r="N26" i="6"/>
  <c r="L26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L6" i="6"/>
  <c r="N821" i="6" l="1"/>
  <c r="N856" i="6"/>
  <c r="N937" i="6"/>
  <c r="N1000" i="6"/>
  <c r="N1110" i="6"/>
  <c r="N235" i="6"/>
  <c r="N36" i="6"/>
  <c r="N126" i="6"/>
  <c r="N435" i="6"/>
  <c r="N808" i="6"/>
  <c r="N71" i="6"/>
  <c r="N25" i="6"/>
  <c r="N836" i="6"/>
  <c r="N948" i="6"/>
  <c r="K1073" i="1"/>
  <c r="H6" i="1"/>
  <c r="K1071" i="1" s="1"/>
  <c r="H1062" i="1"/>
  <c r="I1062" i="1" s="1"/>
  <c r="H1112" i="6" l="1"/>
  <c r="H1113" i="6" s="1"/>
  <c r="H1114" i="6" s="1"/>
</calcChain>
</file>

<file path=xl/sharedStrings.xml><?xml version="1.0" encoding="utf-8"?>
<sst xmlns="http://schemas.openxmlformats.org/spreadsheetml/2006/main" count="10864" uniqueCount="3337">
  <si>
    <t>Obra</t>
  </si>
  <si>
    <t>Bancos</t>
  </si>
  <si>
    <t>B.D.I.</t>
  </si>
  <si>
    <t>Encargos Sociais</t>
  </si>
  <si>
    <t>ATA MANUTENÇÃO CP 2026</t>
  </si>
  <si>
    <t xml:space="preserve">SINAPI - 02/2026 - São Paulo
SBC - 03/2026 - São Paulo
SICRO3 - 10/2025 - São Paulo
SIURB - 07/2025 - São Paulo
SIURB INFRA - 07/2025 - São Paulo
CPOS/CDHU - 01/2026 - São Paulo
FDE - 10/2025 - São Paulo
</t>
  </si>
  <si>
    <t>25,0%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</si>
  <si>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</si>
  <si>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</si>
  <si>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</si>
  <si>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</si>
  <si>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</si>
  <si>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</si>
  <si>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</si>
  <si>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</si>
  <si>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</si>
  <si>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</si>
  <si>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</si>
  <si>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</si>
  <si>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</si>
  <si>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</si>
  <si>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INFRA ESTRUTURA</t>
  </si>
  <si>
    <t/>
  </si>
  <si>
    <t xml:space="preserve"> 1.1 </t>
  </si>
  <si>
    <t xml:space="preserve"> 02.02.021 </t>
  </si>
  <si>
    <t>FDE</t>
  </si>
  <si>
    <t>ACO CA-50 (A OU B) FYK = 500 MPA</t>
  </si>
  <si>
    <t>KG</t>
  </si>
  <si>
    <t xml:space="preserve"> 1.2 </t>
  </si>
  <si>
    <t xml:space="preserve"> 02.02.026 </t>
  </si>
  <si>
    <t>BROCA DE CONCRETO DE DIAMETRO 25CM - INCL ARRANQUES</t>
  </si>
  <si>
    <t>M</t>
  </si>
  <si>
    <t xml:space="preserve"> 1.3 </t>
  </si>
  <si>
    <t xml:space="preserve"> 02.02.027 </t>
  </si>
  <si>
    <t>BROCA DE CONCRETO DE DIAMETRO 30CM - INCL ARRANQUES</t>
  </si>
  <si>
    <t xml:space="preserve"> 1.4 </t>
  </si>
  <si>
    <t xml:space="preserve"> 02.04.003 </t>
  </si>
  <si>
    <t>ACO CA 60 (A OU B) FYK= 600 M PA</t>
  </si>
  <si>
    <t xml:space="preserve"> 1.5 </t>
  </si>
  <si>
    <t xml:space="preserve"> 02.04.005 </t>
  </si>
  <si>
    <t>TELA ARMADURA (MALHA ACO CA 60 FYK= 600 M PA)</t>
  </si>
  <si>
    <t xml:space="preserve"> 1.6 </t>
  </si>
  <si>
    <t xml:space="preserve"> 02.05.014 </t>
  </si>
  <si>
    <t>CONCRETO DOSADO E LANÇADO FCK=20MPA</t>
  </si>
  <si>
    <t>m³</t>
  </si>
  <si>
    <t xml:space="preserve"> 1.7 </t>
  </si>
  <si>
    <t xml:space="preserve"> 02.05.018 </t>
  </si>
  <si>
    <t>CONCRETO DOSADO E LANCADO FCK=25MPA</t>
  </si>
  <si>
    <t xml:space="preserve"> 1.8 </t>
  </si>
  <si>
    <t xml:space="preserve"> 02.05.019 </t>
  </si>
  <si>
    <t>CONCRETO DOSADO E LANCADO FCK=30MPA</t>
  </si>
  <si>
    <t xml:space="preserve"> 1.9 </t>
  </si>
  <si>
    <t xml:space="preserve"> 02.05.024 </t>
  </si>
  <si>
    <t>CONCRETO DOSADO,BOMBEADO E LANÇADO FCK=20MPA</t>
  </si>
  <si>
    <t xml:space="preserve"> 1.10 </t>
  </si>
  <si>
    <t xml:space="preserve"> 02.05.028 </t>
  </si>
  <si>
    <t>CONCRETO DOSADO,BOMBEADO E LANCADO FCK=25MPA</t>
  </si>
  <si>
    <t xml:space="preserve"> 1.11 </t>
  </si>
  <si>
    <t xml:space="preserve"> 02.05.029 </t>
  </si>
  <si>
    <t>CONCRETO DOSADO, BOMBEADO E LANCADO FCK=30MPA</t>
  </si>
  <si>
    <t xml:space="preserve"> 1.12 </t>
  </si>
  <si>
    <t xml:space="preserve"> 02.05.050 </t>
  </si>
  <si>
    <t>CONCRETO GROUT, PREPARADO NO LOCAL, LANÇADO E ADENSADO</t>
  </si>
  <si>
    <t xml:space="preserve"> 1.13 </t>
  </si>
  <si>
    <t xml:space="preserve"> 02.06.020 </t>
  </si>
  <si>
    <t>ALVENARIA EMBASAMENTO BLOCO CONCRETO ESTRUTURAL 14X19X39CM CLASSE A</t>
  </si>
  <si>
    <t>m²</t>
  </si>
  <si>
    <t xml:space="preserve"> 1.14 </t>
  </si>
  <si>
    <t xml:space="preserve"> 01.08.050 </t>
  </si>
  <si>
    <t>CAIXA DE LIGACAO OU INSPECAO - ALVENARIA DE 1/2 TIJOLO REVESTIDA</t>
  </si>
  <si>
    <t xml:space="preserve"> 1.15 </t>
  </si>
  <si>
    <t xml:space="preserve"> 01.08.051 </t>
  </si>
  <si>
    <t>CAIXA DE LIGACAO OU INSPECAO - ALVENARIA DE 1 TIJOLO REVESTIDA</t>
  </si>
  <si>
    <t xml:space="preserve"> 1.16 </t>
  </si>
  <si>
    <t xml:space="preserve"> 02.07.002 </t>
  </si>
  <si>
    <t>IMPERM RESP ALV EMBAS C/ CIM-AREIA 1-3 HIDROFUGO/TINTA BETUMINOSA</t>
  </si>
  <si>
    <t xml:space="preserve"> 1.17 </t>
  </si>
  <si>
    <t xml:space="preserve"> 02.50.001 </t>
  </si>
  <si>
    <t>DEMOLIÇÃO DE CONCRETO SIMPLES (MANUAL)</t>
  </si>
  <si>
    <t xml:space="preserve"> 1.18 </t>
  </si>
  <si>
    <t xml:space="preserve"> 02.50.002 </t>
  </si>
  <si>
    <t>DEMOLIÇÃO DE LASTRO DE CONCRETO SIMPLES (MANUAL)</t>
  </si>
  <si>
    <t xml:space="preserve"> 1.19 </t>
  </si>
  <si>
    <t xml:space="preserve"> 02.50.003 </t>
  </si>
  <si>
    <t>DEMOLIÇÃO DE ALVENARIA DE FUNDACÃO (MANUAL)</t>
  </si>
  <si>
    <t xml:space="preserve"> 2 </t>
  </si>
  <si>
    <t>SUPERESTRUTURA</t>
  </si>
  <si>
    <t xml:space="preserve"> 2.1 </t>
  </si>
  <si>
    <t xml:space="preserve"> 03.01.005 </t>
  </si>
  <si>
    <t>CIMBRAMENTO DE MADEIRA</t>
  </si>
  <si>
    <t xml:space="preserve"> 2.2 </t>
  </si>
  <si>
    <t xml:space="preserve"> 03.03.019 </t>
  </si>
  <si>
    <t>LAJE PRE-FABRICADA VIGOTA TRELICADA UNIDIRECIONAL LT16-100KGF/M2</t>
  </si>
  <si>
    <t xml:space="preserve"> 2.3 </t>
  </si>
  <si>
    <t xml:space="preserve"> 03.03.110 </t>
  </si>
  <si>
    <t>ESCORAMENTO METÁLICO PARA VIGAS ALTURA ATÉ 3,20M ESPAÇAMENTO MENOR OU IGUAL 60CM</t>
  </si>
  <si>
    <t xml:space="preserve"> 2.4 </t>
  </si>
  <si>
    <t xml:space="preserve"> 03.03.111 </t>
  </si>
  <si>
    <t>ESCORAMENTO METÁLICO PARA LAJES ALTURA ATÉ 3,20M MALHA MENOR OU IGUAL 1,50X1,50</t>
  </si>
  <si>
    <t xml:space="preserve"> 2.5 </t>
  </si>
  <si>
    <t xml:space="preserve"> 03.04.010 </t>
  </si>
  <si>
    <t>FORNECIMENTO E MONTAGEM DE ESTRUTURA METALICA COM AÇO NAO PATINAVEL (ASTM A36/A570)</t>
  </si>
  <si>
    <t xml:space="preserve"> 2.6 </t>
  </si>
  <si>
    <t xml:space="preserve"> 03.04.030 </t>
  </si>
  <si>
    <t>DESMONTAGEM DE ESTRUTURA METALICA</t>
  </si>
  <si>
    <t xml:space="preserve"> 2.7 </t>
  </si>
  <si>
    <t xml:space="preserve"> 03.05.011 </t>
  </si>
  <si>
    <t>VIGA DE MADEIRA 6X12 CM (PASSAGEM COBERTA)</t>
  </si>
  <si>
    <t xml:space="preserve"> 2.8 </t>
  </si>
  <si>
    <t xml:space="preserve"> 03.05.012 </t>
  </si>
  <si>
    <t>VIGA DE MADEIRA 6X16 CM (PASSAGEM COBERTA)</t>
  </si>
  <si>
    <t xml:space="preserve"> 2.9 </t>
  </si>
  <si>
    <t xml:space="preserve"> 03.50.001 </t>
  </si>
  <si>
    <t>DEMOLIÇÃO DE CONCRETO INCLUINDO REVESTIMENTOS (MANUAL)</t>
  </si>
  <si>
    <t xml:space="preserve"> 2.10 </t>
  </si>
  <si>
    <t xml:space="preserve"> 03.50.005 </t>
  </si>
  <si>
    <t>DEMOLIÇÃO DE LAJES MISTAS OU PRÉ-MOLDADAS INCLUINDO REVESTIMENTOS (MANUAL)</t>
  </si>
  <si>
    <t xml:space="preserve"> 3 </t>
  </si>
  <si>
    <t>ALVENARIA E OUTROS ELEMENTOS DIVISÓRIOS</t>
  </si>
  <si>
    <t xml:space="preserve"> 3.1 </t>
  </si>
  <si>
    <t xml:space="preserve"> 04.01.003 </t>
  </si>
  <si>
    <t>ALVENARIA DE TIJOLO DE BARRO MACICO E=1 TIJOLO</t>
  </si>
  <si>
    <t xml:space="preserve"> 3.2 </t>
  </si>
  <si>
    <t xml:space="preserve"> 04.01.030 </t>
  </si>
  <si>
    <t>ALVENARIA DE BLOCOS DE CONCRETO E=9CM CLASSE C</t>
  </si>
  <si>
    <t xml:space="preserve"> 3.3 </t>
  </si>
  <si>
    <t xml:space="preserve"> 04.01.033 </t>
  </si>
  <si>
    <t>ALVENARIA DE BLOCO DE CONCRETO 14X19X39 CM CLASSE C</t>
  </si>
  <si>
    <t xml:space="preserve"> 3.4 </t>
  </si>
  <si>
    <t xml:space="preserve"> 04.01.034 </t>
  </si>
  <si>
    <t>ALVENARIA DE BLOCO DE CONCRETO 19X19X39 CM CLASSE C</t>
  </si>
  <si>
    <t xml:space="preserve"> 3.5 </t>
  </si>
  <si>
    <t xml:space="preserve"> 04.01.042 </t>
  </si>
  <si>
    <t>ALVENARIA DE BLOCO CERAMICO PORTANTE E=14CM</t>
  </si>
  <si>
    <t xml:space="preserve"> 3.6 </t>
  </si>
  <si>
    <t xml:space="preserve"> 04.01.046 </t>
  </si>
  <si>
    <t>ARMADURA CA 50 PARA PAREDE AUTO-PORTANTE</t>
  </si>
  <si>
    <t xml:space="preserve"> 3.7 </t>
  </si>
  <si>
    <t xml:space="preserve"> 04.01.047 </t>
  </si>
  <si>
    <t>ARMADURA CA 60 PARA PAREDE AUTO-PORTANTE</t>
  </si>
  <si>
    <t xml:space="preserve"> 3.8 </t>
  </si>
  <si>
    <t xml:space="preserve"> 04.01.049 </t>
  </si>
  <si>
    <t>ALVENARIA AUTO-PORTANTE: BLOCO CONCRETO ESTRUTURAL DE 19X19X19CM CLASSE B</t>
  </si>
  <si>
    <t xml:space="preserve"> 3.9 </t>
  </si>
  <si>
    <t xml:space="preserve"> 04.01.050 </t>
  </si>
  <si>
    <t>ALVENARIA AUTO-PORTANTE: BLOCO CONCRETO ESTRUTURAL DE 14X19X39CM CLASSE B</t>
  </si>
  <si>
    <t xml:space="preserve"> 3.10 </t>
  </si>
  <si>
    <t xml:space="preserve"> 04.01.058 </t>
  </si>
  <si>
    <t>VERGA/CINTA EM BLOCO DE CONCRETO CANALETA - 14 CM</t>
  </si>
  <si>
    <t xml:space="preserve"> 3.11 </t>
  </si>
  <si>
    <t xml:space="preserve"> 04.01.059 </t>
  </si>
  <si>
    <t>VERGA/CINTA EM BLOCO DE CONCRETO CANALETA - 19 CM</t>
  </si>
  <si>
    <t xml:space="preserve"> 3.12 </t>
  </si>
  <si>
    <t xml:space="preserve"> 04.01.070 </t>
  </si>
  <si>
    <t>ALVENARIA DE TIJOLO CERAMICO FURADO (BAIANO) ESP.NOM. 10 CM</t>
  </si>
  <si>
    <t xml:space="preserve"> 3.13 </t>
  </si>
  <si>
    <t xml:space="preserve"> 04.03.001 </t>
  </si>
  <si>
    <t>DV-01 DIVISORIA DE GRANILITE - LATERAL ABERTA</t>
  </si>
  <si>
    <t xml:space="preserve"> 3.14 </t>
  </si>
  <si>
    <t xml:space="preserve"> 04.01.071 </t>
  </si>
  <si>
    <t>ALVENARIA DE TIJOLO CERAMICO FURADO (BAIANO) ESP.NOM. 12.5 CM</t>
  </si>
  <si>
    <t xml:space="preserve"> 3.15 </t>
  </si>
  <si>
    <t xml:space="preserve"> 04.03.002 </t>
  </si>
  <si>
    <t>DV-02 DIVISORIA DE GRANILITE - LATERAL FECHADA</t>
  </si>
  <si>
    <t xml:space="preserve"> 3.16 </t>
  </si>
  <si>
    <t xml:space="preserve"> 04.03.003 </t>
  </si>
  <si>
    <t>DV-03 DIVISORIA DE GRANILITE - FRONTAL</t>
  </si>
  <si>
    <t xml:space="preserve"> 3.17 </t>
  </si>
  <si>
    <t xml:space="preserve"> 04.03.008 </t>
  </si>
  <si>
    <t>DV-04 DIVISÓRIA DE GRANILITE - ANTEPARO</t>
  </si>
  <si>
    <t xml:space="preserve"> 3.18 </t>
  </si>
  <si>
    <t xml:space="preserve"> 04.03.009 </t>
  </si>
  <si>
    <t>DV-07 DIVISÓRIA DE GRANILITE</t>
  </si>
  <si>
    <t xml:space="preserve"> 3.19 </t>
  </si>
  <si>
    <t xml:space="preserve"> 04.03.022 </t>
  </si>
  <si>
    <t>DIVISORIA CHAPA FIBRA MAD PRENS BP/PAINEL/VIDRO/VENTIL PERM E=35MM</t>
  </si>
  <si>
    <t xml:space="preserve"> 3.20 </t>
  </si>
  <si>
    <t xml:space="preserve"> 04.03.023 </t>
  </si>
  <si>
    <t>DIVISORIA CHAPA FIBRA MAD PRENS BP/PAINEL CEGO 1,20X2,11M E=35MM</t>
  </si>
  <si>
    <t xml:space="preserve"> 3.21 </t>
  </si>
  <si>
    <t xml:space="preserve"> 04.03.025 </t>
  </si>
  <si>
    <t>DIVISORIA CHAPA FIBRA MAD PRENS BP/PAINEL VENT PERM 1,20X2,11M E=35MM</t>
  </si>
  <si>
    <t xml:space="preserve"> 3.22 </t>
  </si>
  <si>
    <t xml:space="preserve"> 04.03.026 </t>
  </si>
  <si>
    <t>DV-05 DIVISORIA PARA SALA DE INFORMÁTICA</t>
  </si>
  <si>
    <t xml:space="preserve"> 3.23 </t>
  </si>
  <si>
    <t xml:space="preserve"> 04.03.029 </t>
  </si>
  <si>
    <t>DIVISORIA DE  PLACA DE GESSO ACARTONADO STANDARD 15MM ESPESSURA 120/90  COM LÃ MINERAL. FORNECIDA E INSTALADA</t>
  </si>
  <si>
    <t xml:space="preserve"> 3.24 </t>
  </si>
  <si>
    <t xml:space="preserve"> 04.50.001 </t>
  </si>
  <si>
    <t>DEMOLIÇÃO DE ALVENARIAS EM GERAL E ELEMENTOS VAZADOS,INCL REVESTIMENTOS</t>
  </si>
  <si>
    <t xml:space="preserve"> 3.25 </t>
  </si>
  <si>
    <t xml:space="preserve"> 04.50.010 </t>
  </si>
  <si>
    <t>DEMOLIÇÃO DE DIVISÓRIAS DE MADEIRA INCLUINDO ENTARUGAMENTO</t>
  </si>
  <si>
    <t xml:space="preserve"> 3.26 </t>
  </si>
  <si>
    <t xml:space="preserve"> 04.50.011 </t>
  </si>
  <si>
    <t>DEMOLIÇÃO DE DIVISÓRIAS EM PLACAS PARA SANITÁRIOS</t>
  </si>
  <si>
    <t xml:space="preserve"> 3.27 </t>
  </si>
  <si>
    <t xml:space="preserve"> 04.50.012 </t>
  </si>
  <si>
    <t>DEMOLIÇÃO DE PLACAS DE FIBRO CIMENTO</t>
  </si>
  <si>
    <t xml:space="preserve"> 3.28 </t>
  </si>
  <si>
    <t xml:space="preserve"> 04.60.010 </t>
  </si>
  <si>
    <t>RETIRADA DE DIVISÓRIAS EM CHAPAS DE MADEIRA, INCLUSIVE ENTARUGAMENTO</t>
  </si>
  <si>
    <t xml:space="preserve"> 3.29 </t>
  </si>
  <si>
    <t xml:space="preserve"> 04.60.011 </t>
  </si>
  <si>
    <t>RETIRADA DE DIVISÓRIAS EM CHAPA DE MADEIRA,EXCLUSIVE ENTARUGAMENTO</t>
  </si>
  <si>
    <t xml:space="preserve"> 3.30 </t>
  </si>
  <si>
    <t xml:space="preserve"> 04.60.012 </t>
  </si>
  <si>
    <t>RETIRADA DE PAINÉIS DIVISÓRIAS COM MONTANTES METÁLICAS</t>
  </si>
  <si>
    <t xml:space="preserve"> 3.31 </t>
  </si>
  <si>
    <t xml:space="preserve"> 04.80.004 </t>
  </si>
  <si>
    <t>ELEMENTO VAZADO REF NEO REX 90 39X39X7CM</t>
  </si>
  <si>
    <t xml:space="preserve"> 3.32 </t>
  </si>
  <si>
    <t xml:space="preserve"> 04.80.011 </t>
  </si>
  <si>
    <t>DIVISORIA CHAPA COMPENSADO E=4MM G1-C8  AMBAS FACES INCL ENTARUGAMENTO</t>
  </si>
  <si>
    <t xml:space="preserve"> 3.33 </t>
  </si>
  <si>
    <t xml:space="preserve"> 04.80.015 </t>
  </si>
  <si>
    <t>DIVISÓRIAS DE CHAPAS DURATEX OU SIMILAR,INCL ENTARUGAMENTO</t>
  </si>
  <si>
    <t xml:space="preserve"> 3.34 </t>
  </si>
  <si>
    <t xml:space="preserve"> 04.80.017 </t>
  </si>
  <si>
    <t>DIVISORIAS DE CHAPAS DIVILUX OU SIMILAR</t>
  </si>
  <si>
    <t xml:space="preserve"> 4 </t>
  </si>
  <si>
    <t>ELEMENTOS DE MADEIRA / COMPONENTES ESPECIAIS</t>
  </si>
  <si>
    <t xml:space="preserve"> 4.1 </t>
  </si>
  <si>
    <t xml:space="preserve"> 05.01.004 </t>
  </si>
  <si>
    <t>PM-04 PORTA DE MADEIRA SARRAFEADA P/ PINT. BAT. MADEIRA L=82CM</t>
  </si>
  <si>
    <t>UN</t>
  </si>
  <si>
    <t xml:space="preserve"> 4.2 </t>
  </si>
  <si>
    <t xml:space="preserve"> 05.01.005 </t>
  </si>
  <si>
    <t>PM-05 PORTA DE MADEIRA SARRAFEADA P/ PINT. BAT. MADEIRA L=92CM</t>
  </si>
  <si>
    <t xml:space="preserve"> 4.3 </t>
  </si>
  <si>
    <t xml:space="preserve"> 05.01.101 </t>
  </si>
  <si>
    <t>PM-08 PORTA DE MADEIRA SARRAFEADA P/ PINT. BAT. MADEIRA L=124CM INCLUSIVE REFORÇO FECHADURA</t>
  </si>
  <si>
    <t xml:space="preserve"> 4.4 </t>
  </si>
  <si>
    <t xml:space="preserve"> 05.01.014 </t>
  </si>
  <si>
    <t>PM-24 PORTA DE MADEIRA SARRAFEADA P/ PINT. BAT. MADEIRA L=72CM</t>
  </si>
  <si>
    <t xml:space="preserve"> 4.5 </t>
  </si>
  <si>
    <t xml:space="preserve"> 05.01.029 </t>
  </si>
  <si>
    <t>PM-74 PORTA SARRAFEADO MACIÇO P/BOXES L=62CM-COMPLETA</t>
  </si>
  <si>
    <t xml:space="preserve"> 4.6 </t>
  </si>
  <si>
    <t xml:space="preserve"> 05.05.037 </t>
  </si>
  <si>
    <t>BS-08 BANCADA PARA FRALDÁRIO</t>
  </si>
  <si>
    <t xml:space="preserve"> 4.7 </t>
  </si>
  <si>
    <t xml:space="preserve"> 05.05.040 </t>
  </si>
  <si>
    <t>BS-05 BANCADA PARA COZINHA - GRANITO POLIDO 20MM</t>
  </si>
  <si>
    <t xml:space="preserve"> 4.8 </t>
  </si>
  <si>
    <t xml:space="preserve"> 05.05.075 </t>
  </si>
  <si>
    <t>PR-09 PRATELEIRA EM GRANILITE - L=55CM</t>
  </si>
  <si>
    <t xml:space="preserve"> 4.9 </t>
  </si>
  <si>
    <t xml:space="preserve"> 05.05.078 </t>
  </si>
  <si>
    <t>GS-03 GUICHE DE SECRETARIA/JANELA DE 2 FOLHAS</t>
  </si>
  <si>
    <t xml:space="preserve"> 4.10 </t>
  </si>
  <si>
    <t xml:space="preserve"> 05.05.080 </t>
  </si>
  <si>
    <t>ET-05 ESTRADO DE POLIPROPILENO</t>
  </si>
  <si>
    <t xml:space="preserve"> 4.11 </t>
  </si>
  <si>
    <t xml:space="preserve"> 05.05.085 </t>
  </si>
  <si>
    <t>BA-12 BALCÃO DE ATENDIMENTO DE GRANITO (210X60CM)</t>
  </si>
  <si>
    <t xml:space="preserve"> 4.12 </t>
  </si>
  <si>
    <t xml:space="preserve"> 05.05.086 </t>
  </si>
  <si>
    <t>BA-13 BALCAO ATENDIMENTO - GRANITO</t>
  </si>
  <si>
    <t xml:space="preserve"> 4.13 </t>
  </si>
  <si>
    <t xml:space="preserve"> 05.05.087 </t>
  </si>
  <si>
    <t>GS-04 GUICHE DE SECRETARIA/JANELA DE CORRER</t>
  </si>
  <si>
    <t xml:space="preserve"> 4.14 </t>
  </si>
  <si>
    <t xml:space="preserve"> 05.05.089 </t>
  </si>
  <si>
    <t>BA-10 BALCÃO DE DISTRIB.DE GRANITO (L=350CM)</t>
  </si>
  <si>
    <t xml:space="preserve"> 4.15 </t>
  </si>
  <si>
    <t xml:space="preserve"> 05.05.096 </t>
  </si>
  <si>
    <t>CC-06 CUBA INOX 460X300X170MM - MISTURADOR DE PAREDE</t>
  </si>
  <si>
    <t xml:space="preserve"> 4.16 </t>
  </si>
  <si>
    <t xml:space="preserve"> 05.05.101 </t>
  </si>
  <si>
    <t>CC-01 CUBA INOX (60X50X30CM) INCLUSIVE VÁLVULA AMERICANA-GRANITO</t>
  </si>
  <si>
    <t xml:space="preserve"> 4.17 </t>
  </si>
  <si>
    <t xml:space="preserve"> 05.05.104 </t>
  </si>
  <si>
    <t>CC-04 CUBA DUPLA INOX (102X40X25CM) INCLUSIVE VÁLVULA AMERICANA-GRANITO</t>
  </si>
  <si>
    <t xml:space="preserve"> 4.18 </t>
  </si>
  <si>
    <t xml:space="preserve"> 05.05.105 </t>
  </si>
  <si>
    <t>CC-05 CUBA INOX (50X40X25CM) TORNEIRA DE MESA INCL.VÁLVULA AMERICANA-GRANITO</t>
  </si>
  <si>
    <t xml:space="preserve"> 4.19 </t>
  </si>
  <si>
    <t xml:space="preserve"> 05.06.061 </t>
  </si>
  <si>
    <t>RP-02 REFORCO DE FECHADURAS PARA PORTAS (RP-02)</t>
  </si>
  <si>
    <t xml:space="preserve"> 4.20 </t>
  </si>
  <si>
    <t xml:space="preserve"> 05.50.015 </t>
  </si>
  <si>
    <t>DEMOLIÇÃO DE QUADRO NEGRO TIPO GREEMBOARD INCLUINDO ENTARUGAMENTO</t>
  </si>
  <si>
    <t xml:space="preserve"> 4.21 </t>
  </si>
  <si>
    <t xml:space="preserve"> 05.60.001 </t>
  </si>
  <si>
    <t>RETIRADA DE FOLHAS DE PORTAS OU JANELAS</t>
  </si>
  <si>
    <t xml:space="preserve"> 4.22 </t>
  </si>
  <si>
    <t xml:space="preserve"> 05.60.005 </t>
  </si>
  <si>
    <t>RETIRADA DE BATENTES DE ESQUADRIAS DE MADEIRA</t>
  </si>
  <si>
    <t xml:space="preserve"> 4.23 </t>
  </si>
  <si>
    <t xml:space="preserve"> 05.60.010 </t>
  </si>
  <si>
    <t>RETIRADA DE GUARNIÇÃO OU MOLDURAS</t>
  </si>
  <si>
    <t xml:space="preserve"> 4.24 </t>
  </si>
  <si>
    <t xml:space="preserve"> 05.60.017 </t>
  </si>
  <si>
    <t>RETIRADA DE PORTA GIZ, INCLUSIVE SUPORTES</t>
  </si>
  <si>
    <t xml:space="preserve"> 4.25 </t>
  </si>
  <si>
    <t xml:space="preserve"> 05.60.050 </t>
  </si>
  <si>
    <t>RETIRADA DE FECHADURAS DE EMBUTIR</t>
  </si>
  <si>
    <t xml:space="preserve"> 4.26 </t>
  </si>
  <si>
    <t xml:space="preserve"> 05.60.055 </t>
  </si>
  <si>
    <t>RETIRADA DE CREMONA FECHO DE ALAVANCA DE EMBUTIR,TARJETAS E FECHAD SOBREPOR</t>
  </si>
  <si>
    <t xml:space="preserve"> 4.27 </t>
  </si>
  <si>
    <t xml:space="preserve"> 05.60.060 </t>
  </si>
  <si>
    <t>RETIRADA DE DOBRADIÇAS</t>
  </si>
  <si>
    <t xml:space="preserve"> 4.28 </t>
  </si>
  <si>
    <t xml:space="preserve"> 05.70.001 </t>
  </si>
  <si>
    <t>RECOLOCAÇÃO DE FOLHAS DE PORTA OU JANELA</t>
  </si>
  <si>
    <t xml:space="preserve"> 4.29 </t>
  </si>
  <si>
    <t xml:space="preserve"> 05.70.005 </t>
  </si>
  <si>
    <t>RECOLOCAÇÃO DE BATENTES DE ESQUADRIAS DE MADEIRA</t>
  </si>
  <si>
    <t xml:space="preserve"> 4.30 </t>
  </si>
  <si>
    <t xml:space="preserve"> 05.70.015 </t>
  </si>
  <si>
    <t>RECOLOCAÇÃO DE FECHADURAS DE EMBUTIR</t>
  </si>
  <si>
    <t xml:space="preserve"> 4.31 </t>
  </si>
  <si>
    <t xml:space="preserve"> 05.80.020 </t>
  </si>
  <si>
    <t>BATENTE DE MADEIRA PARA PORTAS DE 1 FL SEM BANDEIRA</t>
  </si>
  <si>
    <t>CJ</t>
  </si>
  <si>
    <t xml:space="preserve"> 4.32 </t>
  </si>
  <si>
    <t xml:space="preserve"> 05.80.035 </t>
  </si>
  <si>
    <t>GUARNICAO DE 5 CM PARA PORTA DE 1 FOLHA</t>
  </si>
  <si>
    <t xml:space="preserve"> 4.33 </t>
  </si>
  <si>
    <t xml:space="preserve"> 05.80.042 </t>
  </si>
  <si>
    <t>LOUSA QUADRICULADA L=4.61M MOD. LG-01</t>
  </si>
  <si>
    <t xml:space="preserve"> 4.34 </t>
  </si>
  <si>
    <t xml:space="preserve"> 05.80.044 </t>
  </si>
  <si>
    <t>LOUSA QUADRICULADA L=2.55M MOD. LG-02</t>
  </si>
  <si>
    <t xml:space="preserve"> 4.35 </t>
  </si>
  <si>
    <t xml:space="preserve"> 05.80.070 </t>
  </si>
  <si>
    <t>FECHADURA COMPLETA, CILINDRICA DE EMBUTIR</t>
  </si>
  <si>
    <t>JG</t>
  </si>
  <si>
    <t xml:space="preserve"> 4.36 </t>
  </si>
  <si>
    <t xml:space="preserve"> 05.80.071 </t>
  </si>
  <si>
    <t>FECHADURA COMPLETA, TIPO GORGE DE EMBUTIR</t>
  </si>
  <si>
    <t xml:space="preserve"> 4.37 </t>
  </si>
  <si>
    <t xml:space="preserve"> 05.80.072 </t>
  </si>
  <si>
    <t>FECHADURA COMPL TIPO TARGETA DE SOBREPOR C/VISOR "LIVRE-OCUPADO"</t>
  </si>
  <si>
    <t xml:space="preserve"> 4.38 </t>
  </si>
  <si>
    <t xml:space="preserve"> 05.80.073 </t>
  </si>
  <si>
    <t>FECHADURA DE SOBREPOR CILINDRICA PARA PORTOES</t>
  </si>
  <si>
    <t xml:space="preserve"> 4.39 </t>
  </si>
  <si>
    <t xml:space="preserve"> 05.80.080 </t>
  </si>
  <si>
    <t>DOBRADICA DE 3 1/2" X 3" CROMADO, COM EIXO E BOLA DE LATAO</t>
  </si>
  <si>
    <t xml:space="preserve"> 4.40 </t>
  </si>
  <si>
    <t xml:space="preserve"> 05.80.081 </t>
  </si>
  <si>
    <t>DOBRADICA DE 3 1/2" X 3" EM ACO LAMINADO</t>
  </si>
  <si>
    <t xml:space="preserve"> 4.41 </t>
  </si>
  <si>
    <t xml:space="preserve"> 05.80.082 </t>
  </si>
  <si>
    <t>DOBRADICA FERRO CROMADO COM PINO E BOLAS DE FERRO 3" X 2 1/2"</t>
  </si>
  <si>
    <t xml:space="preserve"> 4.42 </t>
  </si>
  <si>
    <t xml:space="preserve"> 05.80.083 </t>
  </si>
  <si>
    <t>DOBRADICA DE 3" X 2 1/2" EM ACO LAMINADO</t>
  </si>
  <si>
    <t xml:space="preserve"> 4.43 </t>
  </si>
  <si>
    <t xml:space="preserve"> 05.80.085 </t>
  </si>
  <si>
    <t>FECHADURA TETRA COMPLETA ESPELHO REDONDO CROMADO</t>
  </si>
  <si>
    <t xml:space="preserve"> 4.44 </t>
  </si>
  <si>
    <t xml:space="preserve"> 05.80.086 </t>
  </si>
  <si>
    <t>CREMONA COMPLETO</t>
  </si>
  <si>
    <t xml:space="preserve"> 4.45 </t>
  </si>
  <si>
    <t xml:space="preserve"> 05.80.087 </t>
  </si>
  <si>
    <t>VARETA PARA CREMONA</t>
  </si>
  <si>
    <t xml:space="preserve"> 4.46 </t>
  </si>
  <si>
    <t xml:space="preserve"> 05.80.091 </t>
  </si>
  <si>
    <t>FECHO TIPO UNHA DE EMBUTIR DE 10 CM</t>
  </si>
  <si>
    <t xml:space="preserve"> 4.47 </t>
  </si>
  <si>
    <t xml:space="preserve"> 05.80.094 </t>
  </si>
  <si>
    <t>DOBRADICA FERRO CROM C/ PINO BOLAS ANEIS FERRO 3 1/2"X3"</t>
  </si>
  <si>
    <t xml:space="preserve"> 4.48 </t>
  </si>
  <si>
    <t xml:space="preserve"> 05.80.095 </t>
  </si>
  <si>
    <t>FECHADURA CILINDRICA COMPLETO (FECHAD ROSETA MACAN)</t>
  </si>
  <si>
    <t xml:space="preserve"> 4.49 </t>
  </si>
  <si>
    <t xml:space="preserve"> 05.80.096 </t>
  </si>
  <si>
    <t>FECHO UNHA DE EMBUTIR AÇO CROMADO 20CM X 3/4"</t>
  </si>
  <si>
    <t xml:space="preserve"> 4.50 </t>
  </si>
  <si>
    <t xml:space="preserve"> 05.81.001 </t>
  </si>
  <si>
    <t>PORTA MADEIRA COMPENS LISA P/ VERNIZ 72X210CM</t>
  </si>
  <si>
    <t xml:space="preserve"> 4.51 </t>
  </si>
  <si>
    <t xml:space="preserve"> 05.81.002 </t>
  </si>
  <si>
    <t>PORTA MADEIRA COMPENS LISA P/ VERNIZ 82X210CM</t>
  </si>
  <si>
    <t xml:space="preserve"> 4.52 </t>
  </si>
  <si>
    <t xml:space="preserve"> 06.02.088 </t>
  </si>
  <si>
    <t>PORTÃO DE CORRER EM GRADIL ELETROFUNDIDO</t>
  </si>
  <si>
    <t xml:space="preserve"> 4.53 </t>
  </si>
  <si>
    <t xml:space="preserve"> 05.81.082 </t>
  </si>
  <si>
    <t>PORTA CADEADO EM FERRO PINTADO - DE 110MM - PESO MIN 135G</t>
  </si>
  <si>
    <t xml:space="preserve"> 4.54 </t>
  </si>
  <si>
    <t xml:space="preserve"> 05.82.010 </t>
  </si>
  <si>
    <t>TAMPO DE PIA EM GRANITO E=2CM</t>
  </si>
  <si>
    <t xml:space="preserve"> 5 </t>
  </si>
  <si>
    <t>ELEMENTOS METÁLICOS / COMPONENTES ESPECIAIS</t>
  </si>
  <si>
    <t xml:space="preserve"> 5.1 </t>
  </si>
  <si>
    <t xml:space="preserve"> 06.03.035 </t>
  </si>
  <si>
    <t>GR-02 GRADE DE PROTECAO / GUICHE (122X105 CM) FERRO CHATO 1/2" X 1/8"</t>
  </si>
  <si>
    <t xml:space="preserve"> 5.2 </t>
  </si>
  <si>
    <t xml:space="preserve"> 06.01.025 </t>
  </si>
  <si>
    <t>CAIXILHOS DE FERRO -BASCULANTES</t>
  </si>
  <si>
    <t xml:space="preserve"> 5.3 </t>
  </si>
  <si>
    <t xml:space="preserve"> 06.01.026 </t>
  </si>
  <si>
    <t>CAIXILHOS DE FERRO -FIXOS</t>
  </si>
  <si>
    <t xml:space="preserve"> 5.4 </t>
  </si>
  <si>
    <t xml:space="preserve"> 06.01.027 </t>
  </si>
  <si>
    <t>CAIXILHOS DE FERRO -FIXO COM VENTILACAO PERMANENTE</t>
  </si>
  <si>
    <t xml:space="preserve"> 5.5 </t>
  </si>
  <si>
    <t xml:space="preserve"> 06.01.072 </t>
  </si>
  <si>
    <t>CAIXILHOS DE ALUMINIO -BASCULANTES</t>
  </si>
  <si>
    <t xml:space="preserve"> 5.6 </t>
  </si>
  <si>
    <t xml:space="preserve"> 06.01.075 </t>
  </si>
  <si>
    <t>CAIXILHOS DE ALUMINIO -FIXO</t>
  </si>
  <si>
    <t xml:space="preserve"> 5.7 </t>
  </si>
  <si>
    <t xml:space="preserve"> 06.02.001 </t>
  </si>
  <si>
    <t>PC-01 PORTA CORTA-FOGO P90 L=90CM COMPLETA</t>
  </si>
  <si>
    <t xml:space="preserve"> 5.8 </t>
  </si>
  <si>
    <t xml:space="preserve"> 06.02.020 </t>
  </si>
  <si>
    <t>PORTA DE FERRO (TIPO PF-11)</t>
  </si>
  <si>
    <t xml:space="preserve"> 5.9 </t>
  </si>
  <si>
    <t xml:space="preserve"> 06.02.063 </t>
  </si>
  <si>
    <t>PORTÃO EM GRADIL ELETROFUNDIDO</t>
  </si>
  <si>
    <t xml:space="preserve"> 5.10 </t>
  </si>
  <si>
    <t xml:space="preserve"> 5.11 </t>
  </si>
  <si>
    <t xml:space="preserve"> 06.02.089 </t>
  </si>
  <si>
    <t>PORTÃO BASCULANTE EM GRADIL ELETROFUNDIDO</t>
  </si>
  <si>
    <t xml:space="preserve"> 5.12 </t>
  </si>
  <si>
    <t xml:space="preserve"> 06.02.095 </t>
  </si>
  <si>
    <t>ME-03 MONTANTE ESTRUTURAL HORIZONTAL P/ESQUADRIAS</t>
  </si>
  <si>
    <t xml:space="preserve"> 5.13 </t>
  </si>
  <si>
    <t xml:space="preserve"> 06.02.098 </t>
  </si>
  <si>
    <t>MONTANTE DA PORTA  PF-A  TUBO AÇO GALVANIZADO 100X100 MM ESPESSURA 3MM.   USO EXCLUSIVO PADRAO CRECHE</t>
  </si>
  <si>
    <t xml:space="preserve"> 5.14 </t>
  </si>
  <si>
    <t xml:space="preserve"> 06.03.003 </t>
  </si>
  <si>
    <t>AF-01 ALCAPAO PARA LAJE DE FORRO</t>
  </si>
  <si>
    <t xml:space="preserve"> 5.15 </t>
  </si>
  <si>
    <t xml:space="preserve"> 06.03.016 </t>
  </si>
  <si>
    <t>BP-01 BARRA ANTIPANICO SIMPLES</t>
  </si>
  <si>
    <t xml:space="preserve"> 5.16 </t>
  </si>
  <si>
    <t xml:space="preserve"> 06.03.032 </t>
  </si>
  <si>
    <t>GR-01 GRADE DE PROTECAO FERRO CHATO 1" X 1/4" MALHA 15CM X15CM</t>
  </si>
  <si>
    <t xml:space="preserve"> 5.17 </t>
  </si>
  <si>
    <t xml:space="preserve"> 06.03.039 </t>
  </si>
  <si>
    <t>TELA DE PROTEÇÃO CONTRA NIDIFICACAO DE PASSAROS</t>
  </si>
  <si>
    <t xml:space="preserve"> 5.18 </t>
  </si>
  <si>
    <t xml:space="preserve"> 06.03.040 </t>
  </si>
  <si>
    <t>TELA ARAME GALVANIZADO MOSQUITEIRA CONTRA INSETOS</t>
  </si>
  <si>
    <t xml:space="preserve"> 5.19 </t>
  </si>
  <si>
    <t xml:space="preserve"> 06.03.060 </t>
  </si>
  <si>
    <t>BARRA DE APOIO P/DEFICIENTES EM INOX ESCOVADO</t>
  </si>
  <si>
    <t xml:space="preserve"> 5.20 </t>
  </si>
  <si>
    <t xml:space="preserve"> 06.03.067 </t>
  </si>
  <si>
    <t>FQ-05 ALAMBRADO PARA QUADRA COBERTA TÉRREA (BROCA)</t>
  </si>
  <si>
    <t xml:space="preserve"> 5.21 </t>
  </si>
  <si>
    <t xml:space="preserve"> 06.03.069 </t>
  </si>
  <si>
    <t>QE-36 REDE DE PROTECAO PARA QUADRAS DE ESPORTES</t>
  </si>
  <si>
    <t xml:space="preserve"> 5.22 </t>
  </si>
  <si>
    <t xml:space="preserve"> 06.03.073 </t>
  </si>
  <si>
    <t>QE-41 TABELA DE BASQUETE (SOMENTE TRELICA - FIXACAO PAREDE/PILAR)</t>
  </si>
  <si>
    <t xml:space="preserve"> 5.23 </t>
  </si>
  <si>
    <t xml:space="preserve"> 06.03.074 </t>
  </si>
  <si>
    <t>QE-42 POSTE PARA REDE DE VOLEIBOL (FUNDACAO DIRETA)</t>
  </si>
  <si>
    <t>PR</t>
  </si>
  <si>
    <t xml:space="preserve"> 5.24 </t>
  </si>
  <si>
    <t xml:space="preserve"> 06.03.077 </t>
  </si>
  <si>
    <t>QE-45 TRAVE DE FUTEBOL DE SALAO (FUNDACAO DIRETA)</t>
  </si>
  <si>
    <t xml:space="preserve"> 5.25 </t>
  </si>
  <si>
    <t xml:space="preserve"> 06.03.101 </t>
  </si>
  <si>
    <t>CO-35 CORRIMÃO DUPLO COM MONTANTE VERTICAL AÇO GALVANIZADO COM PINTURA ESMALTE</t>
  </si>
  <si>
    <t xml:space="preserve"> 5.26 </t>
  </si>
  <si>
    <t xml:space="preserve"> 06.03.106 </t>
  </si>
  <si>
    <t>CO-40 GUARDA-CORPO TUBULAR H=15CM SOBRE ALVENARIA AÇO GALVANIZADO COM PINTURA ESMALTE</t>
  </si>
  <si>
    <t xml:space="preserve"> 5.27 </t>
  </si>
  <si>
    <t xml:space="preserve"> 06.03.108 </t>
  </si>
  <si>
    <t>CO-42 GUARDA-CORPO COM CHAPA PERFURADA H=130CM AÇO GALVANIZADO COM PINTURA ESMALTE</t>
  </si>
  <si>
    <t xml:space="preserve"> 5.28 </t>
  </si>
  <si>
    <t xml:space="preserve"> 06.60.001 </t>
  </si>
  <si>
    <t>RETIRADA DE ESQUADRIAS METÁLICAS</t>
  </si>
  <si>
    <t xml:space="preserve"> 5.29 </t>
  </si>
  <si>
    <t xml:space="preserve"> 06.60.002 </t>
  </si>
  <si>
    <t>RETIRADA DE TELA</t>
  </si>
  <si>
    <t xml:space="preserve"> 5.30 </t>
  </si>
  <si>
    <t xml:space="preserve"> 06.60.005 </t>
  </si>
  <si>
    <t>RETIRADA DE BATENTES</t>
  </si>
  <si>
    <t xml:space="preserve"> 5.31 </t>
  </si>
  <si>
    <t xml:space="preserve"> 06.60.050 </t>
  </si>
  <si>
    <t>RETIRADA DE BRAÇO DE ALAVANCA</t>
  </si>
  <si>
    <t xml:space="preserve"> 5.32 </t>
  </si>
  <si>
    <t xml:space="preserve"> 06.60.051 </t>
  </si>
  <si>
    <t>RETIRADA DE ALAVANCA</t>
  </si>
  <si>
    <t xml:space="preserve"> 5.33 </t>
  </si>
  <si>
    <t xml:space="preserve"> 06.60.052 </t>
  </si>
  <si>
    <t>RETIRADA DE PUXADOR DE ENGATE PARA CAIXILHO DE CORRER</t>
  </si>
  <si>
    <t xml:space="preserve"> 5.34 </t>
  </si>
  <si>
    <t xml:space="preserve"> 06.60.060 </t>
  </si>
  <si>
    <t>RETIRADA DE ESCADA DE MARINHEIRO COM GUARDA-CORPO</t>
  </si>
  <si>
    <t xml:space="preserve"> 5.35 </t>
  </si>
  <si>
    <t xml:space="preserve"> 06.80.020 </t>
  </si>
  <si>
    <t>PORTA DE ENROLAR EM TIRAS ARTICULADAS</t>
  </si>
  <si>
    <t xml:space="preserve"> 5.36 </t>
  </si>
  <si>
    <t xml:space="preserve"> 06.80.023 </t>
  </si>
  <si>
    <t>PORTAO DE 1 FOLHA DE TUBOS E TELA GALVANIZADOS COM PORTA CADEADO</t>
  </si>
  <si>
    <t xml:space="preserve"> 5.37 </t>
  </si>
  <si>
    <t xml:space="preserve"> 06.80.025 </t>
  </si>
  <si>
    <t>PORTAO DE 2 FOLHAS DE TUBO E TELA GALVANIZADOS COM PORTA CADEADO</t>
  </si>
  <si>
    <t xml:space="preserve"> 5.38 </t>
  </si>
  <si>
    <t xml:space="preserve"> 06.80.029 </t>
  </si>
  <si>
    <t>TELA DE PROTEÇAO P/CAIXILHO C/REQ. DE PERFIL DE FERRO E TELA ARAME GALV.</t>
  </si>
  <si>
    <t xml:space="preserve"> 5.39 </t>
  </si>
  <si>
    <t xml:space="preserve"> 06.80.043 </t>
  </si>
  <si>
    <t>BRACO DE ALAVANCA DE FERRO</t>
  </si>
  <si>
    <t xml:space="preserve"> 5.40 </t>
  </si>
  <si>
    <t xml:space="preserve"> 06.80.044 </t>
  </si>
  <si>
    <t>ALAVANCA PARA CAIXILHO BASCULANTE</t>
  </si>
  <si>
    <t xml:space="preserve"> 5.41 </t>
  </si>
  <si>
    <t xml:space="preserve"> 06.80.045 </t>
  </si>
  <si>
    <t>PUXADORES DE ENGATE EM LATAO CROMADO PARA CAIXILHO DE CORRER</t>
  </si>
  <si>
    <t xml:space="preserve"> 5.42 </t>
  </si>
  <si>
    <t xml:space="preserve"> 06.80.049 </t>
  </si>
  <si>
    <t>LUBRIFICACAO DE CAIXILHO E TROCA DE REBITES</t>
  </si>
  <si>
    <t xml:space="preserve"> 5.43 </t>
  </si>
  <si>
    <t xml:space="preserve"> 06.03.019 </t>
  </si>
  <si>
    <t>EM-05 ESCADA MARINHEIRO (GALVANIZADA)</t>
  </si>
  <si>
    <t xml:space="preserve"> 5.44 </t>
  </si>
  <si>
    <t xml:space="preserve"> 06.70.060 </t>
  </si>
  <si>
    <t>RECOLOCAÇÃO DE ESCADA MARINHEIRO COM GUARDA CORPO</t>
  </si>
  <si>
    <t xml:space="preserve"> 5.45 </t>
  </si>
  <si>
    <t xml:space="preserve"> 16.20.041 </t>
  </si>
  <si>
    <t>MANUTENCAO INTEGRAL P/ PLATAFORMA NOVA 2 PARADAS - MENSAL</t>
  </si>
  <si>
    <t xml:space="preserve"> 5.46 </t>
  </si>
  <si>
    <t xml:space="preserve"> 14.01.040 </t>
  </si>
  <si>
    <t>VIDRO ARAMADO DE 7/8 MM</t>
  </si>
  <si>
    <t xml:space="preserve"> 6 </t>
  </si>
  <si>
    <t>COBERTURA</t>
  </si>
  <si>
    <t xml:space="preserve"> 6.1 </t>
  </si>
  <si>
    <t xml:space="preserve"> 07.01.001 </t>
  </si>
  <si>
    <t>EM TESOURAS PARA TELHAS CERAMICAS - VAOS ATE 7.00 M</t>
  </si>
  <si>
    <t xml:space="preserve"> 6.2 </t>
  </si>
  <si>
    <t xml:space="preserve"> 07.01.010 </t>
  </si>
  <si>
    <t>EM TESOURAS PARA TELHAS OND CIM-AM/AL/PLAST - VAOS ATE 7,00 M</t>
  </si>
  <si>
    <t xml:space="preserve"> 6.3 </t>
  </si>
  <si>
    <t xml:space="preserve"> 07.02.004 </t>
  </si>
  <si>
    <t xml:space="preserve"> 6.4 </t>
  </si>
  <si>
    <t xml:space="preserve"> 07.02.016 </t>
  </si>
  <si>
    <t>FORNECIMENTO E MONTAGEM DE ESTRUTURA METALICA COM AÇO RESISTENTE A CORROSAO (ASTM A709/A588)</t>
  </si>
  <si>
    <t xml:space="preserve"> 6.5 </t>
  </si>
  <si>
    <t xml:space="preserve"> 07.03.065 </t>
  </si>
  <si>
    <t>TELHA DE POLIESTER (PERFIL DA TRAPEZOIDAL ACO H ATE 40MM) - E=1,2MM</t>
  </si>
  <si>
    <t xml:space="preserve"> 6.6 </t>
  </si>
  <si>
    <t xml:space="preserve"> 07.03.067 </t>
  </si>
  <si>
    <t>TELHA DE POLIESTER (PERFIL DA ONDULADA CRFS) - E=1,2MM</t>
  </si>
  <si>
    <t xml:space="preserve"> 6.7 </t>
  </si>
  <si>
    <t xml:space="preserve"> 07.03.129 </t>
  </si>
  <si>
    <t>TELHA  GALVALUME / ACO GALV PINT 1 FACE PO OU COIL-COATING ONDULADA CRFS E=0,65MM</t>
  </si>
  <si>
    <t xml:space="preserve"> 6.8 </t>
  </si>
  <si>
    <t xml:space="preserve"> 07.03.134 </t>
  </si>
  <si>
    <t>TELHA GALVALUME / ACO GALV ACABAMENTO.NATURAL TRAPEZ H=100MM .E=0,65MM</t>
  </si>
  <si>
    <t xml:space="preserve"> 6.9 </t>
  </si>
  <si>
    <t xml:space="preserve"> 07.03.123 </t>
  </si>
  <si>
    <t>TELHA TECNOLOGIA CRFS MAXIPLAC  H=125MM E=8MM</t>
  </si>
  <si>
    <t xml:space="preserve"> 6.10 </t>
  </si>
  <si>
    <t xml:space="preserve"> 07.03.106 </t>
  </si>
  <si>
    <t>TELHA CERAMICA TIPO PAULISTA</t>
  </si>
  <si>
    <t xml:space="preserve"> 6.11 </t>
  </si>
  <si>
    <t xml:space="preserve"> 07.03.110 </t>
  </si>
  <si>
    <t>TELHA CERAMICA TIPO ROMANA</t>
  </si>
  <si>
    <t xml:space="preserve"> 6.12 </t>
  </si>
  <si>
    <t xml:space="preserve"> 07.03.112 </t>
  </si>
  <si>
    <t>TELHA CERAMICA TIPO COLONIAL</t>
  </si>
  <si>
    <t xml:space="preserve"> 6.13 </t>
  </si>
  <si>
    <t xml:space="preserve"> 07.04.001 </t>
  </si>
  <si>
    <t>CUMEEIRA E ESPIGAO EMBOCADOS PARA TELHA CERAMICA</t>
  </si>
  <si>
    <t xml:space="preserve"> 6.14 </t>
  </si>
  <si>
    <t xml:space="preserve"> 07.04.041 </t>
  </si>
  <si>
    <t>CUMEEIRA AÇO GALVALUME ACABAMENTO NATURAL PERFIL OND/TRAP E=065 H=ATE 400MM</t>
  </si>
  <si>
    <t xml:space="preserve"> 6.15 </t>
  </si>
  <si>
    <t xml:space="preserve"> 07.04.042 </t>
  </si>
  <si>
    <t>CUMEEIRA DE ACO GALV NATURAL PERFIL TRAP E=0,5MM H=100MM</t>
  </si>
  <si>
    <t xml:space="preserve"> 6.16 </t>
  </si>
  <si>
    <t xml:space="preserve"> 07.04.061 </t>
  </si>
  <si>
    <t>DOMO DE ACRILICO COM CAIXILHO DE ALUMINIO</t>
  </si>
  <si>
    <t xml:space="preserve"> 6.17 </t>
  </si>
  <si>
    <t xml:space="preserve"> 07.04.100 </t>
  </si>
  <si>
    <t>RUFO LISO DE ACO GALV NATURAL E=0,65MM CORTE ATE 300MM</t>
  </si>
  <si>
    <t xml:space="preserve"> 6.18 </t>
  </si>
  <si>
    <t xml:space="preserve"> 07.04.101 </t>
  </si>
  <si>
    <t>RUFO LISO DE AÇO GALVALUME ACABAMENTO NATURAL E=0,65MM CORTE ATE 400MM</t>
  </si>
  <si>
    <t xml:space="preserve"> 6.19 </t>
  </si>
  <si>
    <t xml:space="preserve"> 07.04.102 </t>
  </si>
  <si>
    <t>RUFO LISO AÇO GALVALUME ACABAMENTO NATURAL E=0,65MM CORTE ATE 600MM</t>
  </si>
  <si>
    <t xml:space="preserve"> 6.20 </t>
  </si>
  <si>
    <t xml:space="preserve"> 07.04.112 </t>
  </si>
  <si>
    <t>RUFO DENTADO AÇO GALVALUME ACABAMENTO NATURAL E=0,65MM CORTE ATE 300MM</t>
  </si>
  <si>
    <t xml:space="preserve"> 6.21 </t>
  </si>
  <si>
    <t xml:space="preserve"> 07.04.113 </t>
  </si>
  <si>
    <t>RUFO DENTADO AÇO GALVALUME ACABAMENTO NATURAL E=0,65MM CORTE ATE 400MM</t>
  </si>
  <si>
    <t xml:space="preserve"> 6.22 </t>
  </si>
  <si>
    <t xml:space="preserve"> 07.04.114 </t>
  </si>
  <si>
    <t>RUFO DENTADO AÇO GALVALUME ACABAMENTO NATURAL E=0,65MM CORTE ATE 600MM</t>
  </si>
  <si>
    <t xml:space="preserve"> 6.23 </t>
  </si>
  <si>
    <t xml:space="preserve"> 07.05.007 </t>
  </si>
  <si>
    <t>FECHAMENTO TELHA PERF GALVALUME / ACO GALV TRAPEZ H=40MM E=0,65MM PINT PO 2 FACES  Ø FURO ATE 3,17MM AREA PERFURADA ATÉ 40%</t>
  </si>
  <si>
    <t xml:space="preserve"> 6.24 </t>
  </si>
  <si>
    <t xml:space="preserve"> 07.05.080 </t>
  </si>
  <si>
    <t>SUB-COBERTURA COM MANTA ALUMINIZADA</t>
  </si>
  <si>
    <t xml:space="preserve"> 6.25 </t>
  </si>
  <si>
    <t xml:space="preserve"> 07.50.001 </t>
  </si>
  <si>
    <t>DEMOLICAO DE TELHA FIBRO CIMENTO TRAPEZOIDAL</t>
  </si>
  <si>
    <t xml:space="preserve"> 6.26 </t>
  </si>
  <si>
    <t xml:space="preserve"> 07.60.001 </t>
  </si>
  <si>
    <t>RETIRADA DE ESTRUT DE MADEIRA EM TESOURA,PONTAL OU MISTA P/TELHA BARRO SOBRE LAJE</t>
  </si>
  <si>
    <t xml:space="preserve"> 6.27 </t>
  </si>
  <si>
    <t xml:space="preserve"> 07.60.002 </t>
  </si>
  <si>
    <t>RETIRADA DE ESTRUT DE MADEIRA EM TESOURA PARA TELHAS DE BARRO SOBRE VAO LIVRE</t>
  </si>
  <si>
    <t xml:space="preserve"> 6.28 </t>
  </si>
  <si>
    <t xml:space="preserve"> 07.60.051 </t>
  </si>
  <si>
    <t>RETIRADA DE TELHAS DE BARRO - S/REAPROV</t>
  </si>
  <si>
    <t xml:space="preserve"> 6.29 </t>
  </si>
  <si>
    <t xml:space="preserve"> 07.60.056 </t>
  </si>
  <si>
    <t>RETIRADA DE CUMEEIRAS E ESPIGOES DE BARRO - S/REAPROV</t>
  </si>
  <si>
    <t xml:space="preserve"> 6.30 </t>
  </si>
  <si>
    <t xml:space="preserve"> 07.60.061 </t>
  </si>
  <si>
    <t>RETIRADA DE TELHAS OND DE FIBRO-CIM/PLAST OU ALUM/PLANA PRE FAB - S/REAPROV</t>
  </si>
  <si>
    <t xml:space="preserve"> 6.31 </t>
  </si>
  <si>
    <t xml:space="preserve"> 07.60.066 </t>
  </si>
  <si>
    <t>RETIRADA DE CUMEEIRAS, ESPIGOES E RUFOS DE FIBRO-CIMENTO - S/REAPROV</t>
  </si>
  <si>
    <t xml:space="preserve"> 6.32 </t>
  </si>
  <si>
    <t xml:space="preserve"> 07.80.001 </t>
  </si>
  <si>
    <t>RIPAS DE 5 X 1,5 CM G1-C6</t>
  </si>
  <si>
    <t xml:space="preserve"> 6.33 </t>
  </si>
  <si>
    <t xml:space="preserve"> 07.80.002 </t>
  </si>
  <si>
    <t>CAIBRO DE 5 X 6 CM G1-C6</t>
  </si>
  <si>
    <t xml:space="preserve"> 6.34 </t>
  </si>
  <si>
    <t xml:space="preserve"> 07.80.003 </t>
  </si>
  <si>
    <t>TABUA DE 12 X 3 CM G1-C6</t>
  </si>
  <si>
    <t xml:space="preserve"> 6.35 </t>
  </si>
  <si>
    <t xml:space="preserve"> 07.80.004 </t>
  </si>
  <si>
    <t>VIGA DE MADEIRA 6 X 12 CM G1-C6</t>
  </si>
  <si>
    <t xml:space="preserve"> 6.36 </t>
  </si>
  <si>
    <t xml:space="preserve"> 07.80.005 </t>
  </si>
  <si>
    <t>VIGA DE MADEIRA 6 X 16 CM G1-C6</t>
  </si>
  <si>
    <t xml:space="preserve"> 6.37 </t>
  </si>
  <si>
    <t xml:space="preserve"> 07.80.008 </t>
  </si>
  <si>
    <t>SARRAFO APARELHADO 10X2,5CM G1-C2</t>
  </si>
  <si>
    <t>ML</t>
  </si>
  <si>
    <t xml:space="preserve"> 6.38 </t>
  </si>
  <si>
    <t xml:space="preserve"> 07.80.019 </t>
  </si>
  <si>
    <t>PARAFUSO PARA FIXACAO DE TELHA ONDULADA CRFS</t>
  </si>
  <si>
    <t xml:space="preserve"> 6.39 </t>
  </si>
  <si>
    <t xml:space="preserve"> 07.80.020 </t>
  </si>
  <si>
    <t>PARAFUSO OU GANCHO P/ FIXACAO TELHA CRFS MODULADA</t>
  </si>
  <si>
    <t xml:space="preserve"> 6.40 </t>
  </si>
  <si>
    <t xml:space="preserve"> 07.80.022 </t>
  </si>
  <si>
    <t>CHAPUZ METÁLICO FERRO 2" X 1/4" ENCONTRO CUMEEIRA/PENDURAL INCLUSIVE PARAFUSOS</t>
  </si>
  <si>
    <t xml:space="preserve"> 6.41 </t>
  </si>
  <si>
    <t xml:space="preserve"> 07.80.023 </t>
  </si>
  <si>
    <t>ESTRIBO/GRAMPO FERRO REDONDO 1/2" INCLUSO CHAPA E PORCAS</t>
  </si>
  <si>
    <t xml:space="preserve"> 6.42 </t>
  </si>
  <si>
    <t xml:space="preserve"> 07.80.024 </t>
  </si>
  <si>
    <t>CHAPUZ METALICO 2X40CM FERRO 2" X 1/4" INCLUSIVE PARAFUSOS</t>
  </si>
  <si>
    <t xml:space="preserve"> 6.43 </t>
  </si>
  <si>
    <t xml:space="preserve"> 07.80.032 </t>
  </si>
  <si>
    <t>CUMEEIRA E ESPIGAO EMBOCADOS PARA TELHAS CERAMICA</t>
  </si>
  <si>
    <t xml:space="preserve"> 6.44 </t>
  </si>
  <si>
    <t xml:space="preserve"> 07.80.033 </t>
  </si>
  <si>
    <t>FECHAMENTO DE OITAO EM TABUA DE 10 X 1CM MACHO-FEMEA P/FORRO G1-C4</t>
  </si>
  <si>
    <t xml:space="preserve"> 6.45 </t>
  </si>
  <si>
    <t xml:space="preserve"> 07.80.035 </t>
  </si>
  <si>
    <t>LIMPEZA DE TELHADO INCLUSIVE REMOÇÃO DO MATERIAL RECOLHIDO</t>
  </si>
  <si>
    <t xml:space="preserve"> 6.46 </t>
  </si>
  <si>
    <t xml:space="preserve"> 07.80.037 </t>
  </si>
  <si>
    <t>TELHA TECNOLOGIA CRFS TRAPEZOIDAL 44CM E=8MM</t>
  </si>
  <si>
    <t xml:space="preserve"> 6.47 </t>
  </si>
  <si>
    <t xml:space="preserve"> 07.80.041 </t>
  </si>
  <si>
    <t>TELHA TECNOLOGIA CRFS ONDULADA E=8MM</t>
  </si>
  <si>
    <t xml:space="preserve"> 6.48 </t>
  </si>
  <si>
    <t xml:space="preserve"> 07.80.042 </t>
  </si>
  <si>
    <t>CUMEEIRA NORMAL P/ TELHA TECNOLOGIA CRFS ONDULADA</t>
  </si>
  <si>
    <t xml:space="preserve"> 6.49 </t>
  </si>
  <si>
    <t xml:space="preserve"> 07.80.045 </t>
  </si>
  <si>
    <t>ESPIGAO NORMAL P/ TELHA TECNOLOGIA CRFS ONDULADA</t>
  </si>
  <si>
    <t xml:space="preserve"> 6.50 </t>
  </si>
  <si>
    <t xml:space="preserve"> 07.80.050 </t>
  </si>
  <si>
    <t>RUFO P/ TELHA TECNOLOGIA CRFS ONDULADA</t>
  </si>
  <si>
    <t xml:space="preserve"> 6.51 </t>
  </si>
  <si>
    <t xml:space="preserve"> 07.80.051 </t>
  </si>
  <si>
    <t>FECHAMENTO DE OITAO C/ TELHA TECNOLOGIA CRFS ONDULADA E=8MM</t>
  </si>
  <si>
    <t xml:space="preserve"> 6.52 </t>
  </si>
  <si>
    <t xml:space="preserve"> 07.80.055 </t>
  </si>
  <si>
    <t>CUMEEIRA NORMAL PARA TELHA TECNOLOGIA CRFS TRAPEZOIDAL 44CM</t>
  </si>
  <si>
    <t xml:space="preserve"> 6.53 </t>
  </si>
  <si>
    <t xml:space="preserve"> 07.80.087 </t>
  </si>
  <si>
    <t>PARAFUSO PARA FIXACAO TELHA CRFS TRAPEZOIDAL C/ 44CM</t>
  </si>
  <si>
    <t xml:space="preserve"> 6.54 </t>
  </si>
  <si>
    <t xml:space="preserve"> 07.80.091 </t>
  </si>
  <si>
    <t>EMBOCAMENTO DE BEIRAL EM TELHA CERAMICA</t>
  </si>
  <si>
    <t xml:space="preserve"> 6.55 </t>
  </si>
  <si>
    <t xml:space="preserve"> 07.03.135 </t>
  </si>
  <si>
    <t>TELHA GALVALUME / ACO GALV SANDUICHE  E=30MM  (PIR)  TRAPEZ H=40MM NAS DUAS FACES  E= 0,50MM COM PINT FACES APARENTES</t>
  </si>
  <si>
    <t xml:space="preserve"> 6.56 </t>
  </si>
  <si>
    <t xml:space="preserve"> 07.03.136 </t>
  </si>
  <si>
    <t>TELHA GALVALUME / ACO GALV SANDUICHE  E=50MM (PIR)  TRAPEZ H=40MM NAS DUAS FACES  E= 0,50MM COM PINT FACES APARENTES</t>
  </si>
  <si>
    <t xml:space="preserve"> 7 </t>
  </si>
  <si>
    <t>INSTALAÇÕES HIDRAULICAS</t>
  </si>
  <si>
    <t xml:space="preserve"> 7.1 </t>
  </si>
  <si>
    <t xml:space="preserve"> 08.80.032 </t>
  </si>
  <si>
    <t>TORNEIRA PARA LAVATORIO DE LOUCA BRANCA OU BANCADA</t>
  </si>
  <si>
    <t xml:space="preserve"> 7.2 </t>
  </si>
  <si>
    <t xml:space="preserve"> 08.84.033 </t>
  </si>
  <si>
    <t>TORNEIRA PRES 1/2 C/ALAVANCA TIPO MESA CROMADO</t>
  </si>
  <si>
    <t xml:space="preserve"> 7.3 </t>
  </si>
  <si>
    <t xml:space="preserve"> 08.01.001 </t>
  </si>
  <si>
    <t>AC-04 ABRIGO E CAVALETE DE 3/4" COMPLETO 85X65X30CM</t>
  </si>
  <si>
    <t xml:space="preserve"> 7.4 </t>
  </si>
  <si>
    <t xml:space="preserve"> 08.01.002 </t>
  </si>
  <si>
    <t>AC-05 ABRIGO E CAVALETE DE 1" COMPLETO 85X65X30CM</t>
  </si>
  <si>
    <t xml:space="preserve"> 7.5 </t>
  </si>
  <si>
    <t xml:space="preserve"> 08.02.001 </t>
  </si>
  <si>
    <t>AG-04 ABRIGO PARA GAS COM 2 CILINDROS DE 45 KG</t>
  </si>
  <si>
    <t xml:space="preserve"> 7.6 </t>
  </si>
  <si>
    <t xml:space="preserve"> 08.02.002 </t>
  </si>
  <si>
    <t>AG-05 ABRIGO PARA GAS COM 4 CILINDROS DE 45 KG</t>
  </si>
  <si>
    <t xml:space="preserve"> 7.7 </t>
  </si>
  <si>
    <t xml:space="preserve"> 08.02.005 </t>
  </si>
  <si>
    <t>AG-08 ABRIGO PARA GAS COM 2 BUJOES DE 13 KG</t>
  </si>
  <si>
    <t xml:space="preserve"> 7.8 </t>
  </si>
  <si>
    <t xml:space="preserve"> 08.02.016 </t>
  </si>
  <si>
    <t>PROTECAO ANTICORROSIVA PARA RAMAIS SOB A TERRA</t>
  </si>
  <si>
    <t xml:space="preserve"> 7.9 </t>
  </si>
  <si>
    <t xml:space="preserve"> 08.02.017 </t>
  </si>
  <si>
    <t>PROTECAO MECANICA PARA RAMAIS SOB ATERRA</t>
  </si>
  <si>
    <t xml:space="preserve"> 7.10 </t>
  </si>
  <si>
    <t xml:space="preserve"> 08.02.021 </t>
  </si>
  <si>
    <t>VG-01 VALVULA E REGULADOR DE PRESSAO DE GAS</t>
  </si>
  <si>
    <t xml:space="preserve"> 7.11 </t>
  </si>
  <si>
    <t xml:space="preserve"> 08.02.040 </t>
  </si>
  <si>
    <t>TUBO ACO GALV NBR5590-CLASSE PESADA DN 20MM (3/4") INCL CONEXOES</t>
  </si>
  <si>
    <t xml:space="preserve"> 7.12 </t>
  </si>
  <si>
    <t xml:space="preserve"> 08.02.041 </t>
  </si>
  <si>
    <t>TUBO ACO GALV NBR5590-CLASSE PESADA DN 25MM (1") INCL CONEXOES</t>
  </si>
  <si>
    <t xml:space="preserve"> 7.13 </t>
  </si>
  <si>
    <t xml:space="preserve"> 08.02.042 </t>
  </si>
  <si>
    <t>TUBO ACO GALV NBR5590-CLASSE PESADA DN 32MM (1 1/4") INCL CONEXOES</t>
  </si>
  <si>
    <t xml:space="preserve"> 7.14 </t>
  </si>
  <si>
    <t xml:space="preserve"> 08.02.043 </t>
  </si>
  <si>
    <t>TUBO ACO GALV NBR5590-CLASSE PESADA DN 40MM (1 1/2") INCL CONEXOES</t>
  </si>
  <si>
    <t xml:space="preserve"> 7.15 </t>
  </si>
  <si>
    <t xml:space="preserve"> 08.02.050 </t>
  </si>
  <si>
    <t>ENVOLVIMENTO C/ TUBO DE PVC DN 150MM EM TUBULACAO DE GAS DE RUA</t>
  </si>
  <si>
    <t xml:space="preserve"> 7.16 </t>
  </si>
  <si>
    <t xml:space="preserve"> 08.02.060 </t>
  </si>
  <si>
    <t>TUBO DE COBRE P/ GAS CLASSE A S/COST DN=1/2 (15) SOLDA FOSCOPER</t>
  </si>
  <si>
    <t xml:space="preserve"> 7.17 </t>
  </si>
  <si>
    <t xml:space="preserve"> 08.02.061 </t>
  </si>
  <si>
    <t>TUBO DE COBRE P/ GAS CLASSE A S/COST DN=3/4 (22) SOLDA FOSCOPER</t>
  </si>
  <si>
    <t xml:space="preserve"> 7.18 </t>
  </si>
  <si>
    <t xml:space="preserve"> 08.03.006 </t>
  </si>
  <si>
    <t>TUBO ACO GALVANIZ NBR5580-CL MEDIA, DN50MM (2") - INCL CONEXOES</t>
  </si>
  <si>
    <t xml:space="preserve"> 7.19 </t>
  </si>
  <si>
    <t xml:space="preserve"> 08.03.007 </t>
  </si>
  <si>
    <t>TUBO ACO GALVANIZ NBR5580-CL MEDIA, DN65MM (2 1/2") - INCL CONEXOES</t>
  </si>
  <si>
    <t xml:space="preserve"> 7.20 </t>
  </si>
  <si>
    <t xml:space="preserve"> 08.03.008 </t>
  </si>
  <si>
    <t>TUBO ACO GALVANIZ NBR5580-CL MEDIA, DN80MM (3")-INCL CONEXOES</t>
  </si>
  <si>
    <t xml:space="preserve"> 7.21 </t>
  </si>
  <si>
    <t xml:space="preserve"> 08.03.015 </t>
  </si>
  <si>
    <t>TUBO PVC RÍGIDO JUNTA SOLDÁVEL DE 20 INCL CONEXÕES</t>
  </si>
  <si>
    <t xml:space="preserve"> 7.22 </t>
  </si>
  <si>
    <t xml:space="preserve"> 08.03.016 </t>
  </si>
  <si>
    <t>TUBO PVC RÍGIDO JUNTA SOLDÁVEL DE 25 INCL CONEXÕES</t>
  </si>
  <si>
    <t xml:space="preserve"> 7.23 </t>
  </si>
  <si>
    <t xml:space="preserve"> 08.03.017 </t>
  </si>
  <si>
    <t>TUBO PVC RÍGIDO JUNTA SOLDÁVEL DE 32 INCL CONEXÕES</t>
  </si>
  <si>
    <t xml:space="preserve"> 7.24 </t>
  </si>
  <si>
    <t xml:space="preserve"> 08.03.018 </t>
  </si>
  <si>
    <t>TUBO PVC RÍGIDO JUNTA SOLDÁVEL DE 40 INCL CONEXÕES</t>
  </si>
  <si>
    <t xml:space="preserve"> 7.25 </t>
  </si>
  <si>
    <t xml:space="preserve"> 08.03.019 </t>
  </si>
  <si>
    <t>TUBO PVC RÍGIDO JUNTA SOLDÁVEL DE 50 INCL CONEXÕES</t>
  </si>
  <si>
    <t xml:space="preserve"> 7.26 </t>
  </si>
  <si>
    <t xml:space="preserve"> 08.03.020 </t>
  </si>
  <si>
    <t>TUBO PVC RÍGIDO JUNTA SOLDÁVEL DE 60 INCL CONEXÕES</t>
  </si>
  <si>
    <t xml:space="preserve"> 7.27 </t>
  </si>
  <si>
    <t xml:space="preserve"> 08.03.021 </t>
  </si>
  <si>
    <t>TUBO PVC RÍGIDO JUNTA SOLDÁVEL DE 75 INCL CONEXÕES</t>
  </si>
  <si>
    <t xml:space="preserve"> 7.28 </t>
  </si>
  <si>
    <t xml:space="preserve"> 08.04.001 </t>
  </si>
  <si>
    <t>REGISTRO DE GAVETA BRUTO DN 15MM (1/2")</t>
  </si>
  <si>
    <t xml:space="preserve"> 7.29 </t>
  </si>
  <si>
    <t xml:space="preserve"> 08.04.002 </t>
  </si>
  <si>
    <t>REGISTRO DE GAVETA BRUTO DN 20MM (3/4")</t>
  </si>
  <si>
    <t xml:space="preserve"> 7.30 </t>
  </si>
  <si>
    <t xml:space="preserve"> 08.04.003 </t>
  </si>
  <si>
    <t>REGISTRO DE GAVETA BRUTO DN 25MM (1")</t>
  </si>
  <si>
    <t xml:space="preserve"> 7.31 </t>
  </si>
  <si>
    <t xml:space="preserve"> 08.04.004 </t>
  </si>
  <si>
    <t>REGISTRO DE GAVETA BRUTO DN 32MM (1 1/4")</t>
  </si>
  <si>
    <t xml:space="preserve"> 7.32 </t>
  </si>
  <si>
    <t xml:space="preserve"> 08.04.005 </t>
  </si>
  <si>
    <t>REGISTRO DE GAVETA BRUTO DN 40MM 1 1/2"</t>
  </si>
  <si>
    <t xml:space="preserve"> 7.33 </t>
  </si>
  <si>
    <t xml:space="preserve"> 08.04.006 </t>
  </si>
  <si>
    <t>REGISTRO DE GAVETA BRUTO DN 50MM (2")</t>
  </si>
  <si>
    <t xml:space="preserve"> 7.34 </t>
  </si>
  <si>
    <t xml:space="preserve"> 08.04.007 </t>
  </si>
  <si>
    <t>REGISTRO DE GAVETA BRUTO DN 65MM (2 1/2")</t>
  </si>
  <si>
    <t xml:space="preserve"> 7.35 </t>
  </si>
  <si>
    <t xml:space="preserve"> 08.04.008 </t>
  </si>
  <si>
    <t>REGISTRO DE GAVETA BRUTO DN 80MM (3")</t>
  </si>
  <si>
    <t xml:space="preserve"> 7.36 </t>
  </si>
  <si>
    <t xml:space="preserve"> 08.04.009 </t>
  </si>
  <si>
    <t>REGISTRO DE GAVETA BRUTO DN 100MM (4")</t>
  </si>
  <si>
    <t xml:space="preserve"> 7.37 </t>
  </si>
  <si>
    <t xml:space="preserve"> 08.04.015 </t>
  </si>
  <si>
    <t>REGISTRO DE PRESSAO BRUTO DE 1/2"</t>
  </si>
  <si>
    <t xml:space="preserve"> 7.38 </t>
  </si>
  <si>
    <t xml:space="preserve"> 08.04.016 </t>
  </si>
  <si>
    <t>REGISTRO DE PRESSAO BRUTO DE 3/4"</t>
  </si>
  <si>
    <t xml:space="preserve"> 7.39 </t>
  </si>
  <si>
    <t xml:space="preserve"> 08.04.021 </t>
  </si>
  <si>
    <t>REGISTRO DE GAVETA COM CANOPLA CROMADA DN 15MM (1/2")</t>
  </si>
  <si>
    <t xml:space="preserve"> 7.40 </t>
  </si>
  <si>
    <t xml:space="preserve"> 08.04.022 </t>
  </si>
  <si>
    <t>REGISTRO DE GAVETA COM CANOPLA CROMADA DN 20MM (3/4")</t>
  </si>
  <si>
    <t xml:space="preserve"> 7.41 </t>
  </si>
  <si>
    <t xml:space="preserve"> 08.04.023 </t>
  </si>
  <si>
    <t>REGISTRO DE GAVETA COM CANOPLA CROMADA DN 25MM (1")</t>
  </si>
  <si>
    <t xml:space="preserve"> 7.42 </t>
  </si>
  <si>
    <t xml:space="preserve"> 08.04.024 </t>
  </si>
  <si>
    <t>REGISTRO DE GAVETA COM CANOPLA CROMADA DN 32MM (1 1/4")</t>
  </si>
  <si>
    <t xml:space="preserve"> 7.43 </t>
  </si>
  <si>
    <t xml:space="preserve"> 08.04.025 </t>
  </si>
  <si>
    <t>REGISTRO DE GAVETA COM CANOPLA CROMADA DN 40MM (1 1/2")</t>
  </si>
  <si>
    <t xml:space="preserve"> 7.44 </t>
  </si>
  <si>
    <t xml:space="preserve"> 08.04.031 </t>
  </si>
  <si>
    <t>REGISTRO DE PRESSAO C/ CANOPLA CROMADA DN 15MM (1/2")</t>
  </si>
  <si>
    <t xml:space="preserve"> 7.45 </t>
  </si>
  <si>
    <t xml:space="preserve"> 08.04.032 </t>
  </si>
  <si>
    <t>REGISTRO DE PRESSAO C/ CANOPLA CROMADA DN 20MM (3/4")</t>
  </si>
  <si>
    <t xml:space="preserve"> 7.46 </t>
  </si>
  <si>
    <t xml:space="preserve"> 08.04.048 </t>
  </si>
  <si>
    <t>VALVULA DE DESCARGA DE FECHAMENTO AUTOMATICO PARA MICTORIO</t>
  </si>
  <si>
    <t xml:space="preserve"> 7.47 </t>
  </si>
  <si>
    <t xml:space="preserve"> 08.04.052 </t>
  </si>
  <si>
    <t>VALVULA DE DESCARGA C/REG INCORP DN 40MM (1 1/2") C/ ACAB SIMPLES</t>
  </si>
  <si>
    <t xml:space="preserve"> 7.48 </t>
  </si>
  <si>
    <t xml:space="preserve"> 08.04.060 </t>
  </si>
  <si>
    <t>ENVELOPE DE CONCRETO PARA DUTOS</t>
  </si>
  <si>
    <t xml:space="preserve"> 7.49 </t>
  </si>
  <si>
    <t xml:space="preserve"> 08.08.010 </t>
  </si>
  <si>
    <t>REGISTRO GLOBO ANGULAR AMARELO 2 1/2"</t>
  </si>
  <si>
    <t xml:space="preserve"> 7.50 </t>
  </si>
  <si>
    <t xml:space="preserve"> 08.08.012 </t>
  </si>
  <si>
    <t>REGISTRO DE RECALQUE NO PASSEIO (RR-01)</t>
  </si>
  <si>
    <t xml:space="preserve"> 7.51 </t>
  </si>
  <si>
    <t xml:space="preserve"> 08.08.021 </t>
  </si>
  <si>
    <t>HIDRANTE COM REGISTRO TIPO GLOBO AMARELO DE 2 1/2"</t>
  </si>
  <si>
    <t xml:space="preserve"> 7.52 </t>
  </si>
  <si>
    <t xml:space="preserve"> 08.08.028 </t>
  </si>
  <si>
    <t>AH-04 ABRIGO PARA HIDRANTE COM MANGUEIRA 1 1/2"  E ESGUICHO REGULAVEL</t>
  </si>
  <si>
    <t xml:space="preserve"> 7.53 </t>
  </si>
  <si>
    <t xml:space="preserve"> 08.08.036 </t>
  </si>
  <si>
    <t>ESGUICHO DE LATAO C/ENGATE RAPIDO ORIFICIO DE 5/8"</t>
  </si>
  <si>
    <t xml:space="preserve"> 7.54 </t>
  </si>
  <si>
    <t xml:space="preserve"> 08.08.044 </t>
  </si>
  <si>
    <t>EXTINTORES MANUAIS DE CO2 CAPACIDADE 4KG</t>
  </si>
  <si>
    <t xml:space="preserve"> 7.55 </t>
  </si>
  <si>
    <t xml:space="preserve"> 08.08.046 </t>
  </si>
  <si>
    <t>EXTINTORES MANUAIS PO QUIMICO SECO COM CAPACIDADE DE 4 KG</t>
  </si>
  <si>
    <t xml:space="preserve"> 7.56 </t>
  </si>
  <si>
    <t xml:space="preserve"> 08.08.050 </t>
  </si>
  <si>
    <t>EXTINTORES MANUAIS DE AGUA PRESSURIZADA CAP DE 10 L</t>
  </si>
  <si>
    <t xml:space="preserve"> 7.57 </t>
  </si>
  <si>
    <t xml:space="preserve"> 08.08.060 </t>
  </si>
  <si>
    <t>MANOMETRO INDUSTRIAL COM TOMADA INFERIOR.</t>
  </si>
  <si>
    <t xml:space="preserve"> 7.58 </t>
  </si>
  <si>
    <t xml:space="preserve"> 08.08.061 </t>
  </si>
  <si>
    <t>PRESSOSTATO (VALVULA DE FLUXO) COM SENSOR DIAFRAGMA.</t>
  </si>
  <si>
    <t xml:space="preserve"> 7.59 </t>
  </si>
  <si>
    <t xml:space="preserve"> 08.08.069 </t>
  </si>
  <si>
    <t>AI-01 ABRIGO PARA BOMBA DE INCENDIO</t>
  </si>
  <si>
    <t xml:space="preserve"> 7.60 </t>
  </si>
  <si>
    <t xml:space="preserve"> 08.08.070 </t>
  </si>
  <si>
    <t>CONJ MOTOR-BOMBA (CENTRIFUGA) 1/2 HP (3400 L/H -20 MCA)</t>
  </si>
  <si>
    <t xml:space="preserve"> 7.61 </t>
  </si>
  <si>
    <t xml:space="preserve"> 08.08.071 </t>
  </si>
  <si>
    <t>CONJ MOTOR-BOMBA (CENTRIFUGA) 3/4 HP (7400 L/H - 20 MCA)</t>
  </si>
  <si>
    <t xml:space="preserve"> 7.62 </t>
  </si>
  <si>
    <t xml:space="preserve"> 08.08.072 </t>
  </si>
  <si>
    <t>CONJ MOTOR-BOMBA (CENTRIFUGA) 1 HP (8500 L/H - 20 MCA)</t>
  </si>
  <si>
    <t xml:space="preserve"> 7.63 </t>
  </si>
  <si>
    <t xml:space="preserve"> 08.08.073 </t>
  </si>
  <si>
    <t>CONJ MOTOR-BOMBA (CENTRIFUGA) 1.5 HP (10000 L/H - 20 MCA)</t>
  </si>
  <si>
    <t xml:space="preserve"> 7.64 </t>
  </si>
  <si>
    <t xml:space="preserve"> 08.08.074 </t>
  </si>
  <si>
    <t>CONJ MOTOR-BOMBA (CENTRIFUGA) 2 HP (13900 L/H - 20 MCA)</t>
  </si>
  <si>
    <t xml:space="preserve"> 7.65 </t>
  </si>
  <si>
    <t xml:space="preserve"> 08.08.075 </t>
  </si>
  <si>
    <t>CONJ MOTOR-BOMBA (CENTRIFUGA) 3 HP (25000 L/H - 20 MCA)</t>
  </si>
  <si>
    <t xml:space="preserve"> 7.66 </t>
  </si>
  <si>
    <t xml:space="preserve"> 08.08.076 </t>
  </si>
  <si>
    <t>CONJ MOTOR-BOMBA (CENTRIFUGA) 4 HP (31200 L/H - 20 MCA)</t>
  </si>
  <si>
    <t xml:space="preserve"> 7.67 </t>
  </si>
  <si>
    <t xml:space="preserve"> 08.08.090 </t>
  </si>
  <si>
    <t>TREINAMENTO BÁSICO PARA BRIGADA DE INCÊNDIO INCLUSO EQUIPAMENTOS (POR PARTICIPANTE)</t>
  </si>
  <si>
    <t xml:space="preserve"> 7.68 </t>
  </si>
  <si>
    <t xml:space="preserve"> 08.09.015 </t>
  </si>
  <si>
    <t>TUBO PVC NORMAL "SN" JUNTA SOLDÁVEL/ELÁSTICA DN 40 INCL CONEXÕES</t>
  </si>
  <si>
    <t xml:space="preserve"> 7.69 </t>
  </si>
  <si>
    <t xml:space="preserve"> 08.09.016 </t>
  </si>
  <si>
    <t>TUBO PVC NORMAL "SN" JUNTA ELÁSTICA DN 50 INCL CONEXÕES</t>
  </si>
  <si>
    <t xml:space="preserve"> 7.70 </t>
  </si>
  <si>
    <t xml:space="preserve"> 08.09.017 </t>
  </si>
  <si>
    <t>TUBO PVC NORMAL "SN" JUNTA ELÁSTICA DN 75 INCL CONEXÕES</t>
  </si>
  <si>
    <t xml:space="preserve"> 7.71 </t>
  </si>
  <si>
    <t xml:space="preserve"> 08.09.018 </t>
  </si>
  <si>
    <t>TUBO PVC NORMAL "SN" JUNTA ELÁSTICA DN 100 INCL CONEXÕES</t>
  </si>
  <si>
    <t xml:space="preserve"> 7.72 </t>
  </si>
  <si>
    <t xml:space="preserve"> 08.09.019 </t>
  </si>
  <si>
    <t>TUBO PVC NORMAL "SN" JUNTA ELÁSTICA DN 150 INCL CONEXÕES</t>
  </si>
  <si>
    <t xml:space="preserve"> 7.73 </t>
  </si>
  <si>
    <t xml:space="preserve"> 08.09.062 </t>
  </si>
  <si>
    <t>TUBO PVC REFORÇADO "SR" JUNTA ELÁSTICA DN 75 INCL CONEXÕES</t>
  </si>
  <si>
    <t xml:space="preserve"> 7.74 </t>
  </si>
  <si>
    <t xml:space="preserve"> 08.09.063 </t>
  </si>
  <si>
    <t>TUBO PVC REFORÇADO "SR" JUNTA ELÁSTICA DN 100 INCL CONEXÕES</t>
  </si>
  <si>
    <t xml:space="preserve"> 7.75 </t>
  </si>
  <si>
    <t xml:space="preserve"> 08.09.064 </t>
  </si>
  <si>
    <t>TUBO PVC REFORÇADO "SR" JUNTA ELÁSTICA DN 150 INCL CONEXÕES</t>
  </si>
  <si>
    <t xml:space="preserve"> 7.76 </t>
  </si>
  <si>
    <t xml:space="preserve"> 08.10.004 </t>
  </si>
  <si>
    <t>CAIXA SIFONADA DE PVC DN 100X150X50MM C/GRELHA PVC CROMADO</t>
  </si>
  <si>
    <t xml:space="preserve"> 7.77 </t>
  </si>
  <si>
    <t xml:space="preserve"> 08.10.007 </t>
  </si>
  <si>
    <t>CAIXA SIFONADA DE PVC DN 150X150X50MM COM GRELHA DE PVC CROMADO</t>
  </si>
  <si>
    <t xml:space="preserve"> 7.78 </t>
  </si>
  <si>
    <t xml:space="preserve"> 08.10.008 </t>
  </si>
  <si>
    <t>CAIXA SIFONADA DE PVC DN 100X150X50MM COM GRELHA DE AÇO INOX COM FECHO ROTATIVO.</t>
  </si>
  <si>
    <t xml:space="preserve"> 7.79 </t>
  </si>
  <si>
    <t xml:space="preserve"> 08.10.009 </t>
  </si>
  <si>
    <t>CAIXA SIFONADA DE PVC DN 150X150X50MM COM GRELHA DE AÇO INOX COM FECHO ROTATIVO.</t>
  </si>
  <si>
    <t xml:space="preserve"> 7.80 </t>
  </si>
  <si>
    <t xml:space="preserve"> 08.10.010 </t>
  </si>
  <si>
    <t>CAIXA SIFONADA DE PVC DN 100X100X50MM C/GRELHA PVC CROMADO</t>
  </si>
  <si>
    <t xml:space="preserve"> 7.81 </t>
  </si>
  <si>
    <t xml:space="preserve"> 08.10.011 </t>
  </si>
  <si>
    <t>CAIXA SIFONADA DE PVC DN 150X185X75MM C/GRELHA PVC CROMADO</t>
  </si>
  <si>
    <t xml:space="preserve"> 7.82 </t>
  </si>
  <si>
    <t xml:space="preserve"> 08.10.045 </t>
  </si>
  <si>
    <t>RALO SIFONADO CONICO PVC DN 100MM C/GRELHA PVC CROMADO</t>
  </si>
  <si>
    <t xml:space="preserve"> 7.83 </t>
  </si>
  <si>
    <t xml:space="preserve"> 08.10.049 </t>
  </si>
  <si>
    <t>RALO SECO CONICO PVC DN 100MM C/GRELHA PVC CROMADO</t>
  </si>
  <si>
    <t xml:space="preserve"> 7.84 </t>
  </si>
  <si>
    <t xml:space="preserve"> 08.10.057 </t>
  </si>
  <si>
    <t>TERMINAL DE VENTILACAO EM PVC P/ ESGOTO DN 75MM (3")</t>
  </si>
  <si>
    <t xml:space="preserve"> 7.85 </t>
  </si>
  <si>
    <t xml:space="preserve"> 08.10.058 </t>
  </si>
  <si>
    <t>TERMINAL DE VENTILACAO EM PVC P/ ESGOTO DN 100MM(4")</t>
  </si>
  <si>
    <t xml:space="preserve"> 7.86 </t>
  </si>
  <si>
    <t xml:space="preserve"> 08.12.007 </t>
  </si>
  <si>
    <t>LIGACAO CALHA CONDUTOR DE CHAPA ACO GALVANIZADO N.24 DIAMETRO DE 3"</t>
  </si>
  <si>
    <t xml:space="preserve"> 7.87 </t>
  </si>
  <si>
    <t xml:space="preserve"> 08.12.008 </t>
  </si>
  <si>
    <t>LIGACAO CALHA CONDUTOR DE CHAPA ACO GALVANIZADO N.24 DIAMETRO DE 4"</t>
  </si>
  <si>
    <t xml:space="preserve"> 7.88 </t>
  </si>
  <si>
    <t xml:space="preserve"> 08.12.015 </t>
  </si>
  <si>
    <t>CALHA OU AGUA FURTADA EM CHAPA GALV. N 24 - CORTE 0,33M</t>
  </si>
  <si>
    <t xml:space="preserve"> 7.89 </t>
  </si>
  <si>
    <t xml:space="preserve"> 08.12.016 </t>
  </si>
  <si>
    <t>CALHA OU AGUA FURTADA EM CHAPA GALV. N 24 - CORTE 0,50M</t>
  </si>
  <si>
    <t xml:space="preserve"> 7.90 </t>
  </si>
  <si>
    <t xml:space="preserve"> 08.12.017 </t>
  </si>
  <si>
    <t>CALHA OU AGUA FURTADA EM CHAPA GALV. N 24 - CORTE 1,00M</t>
  </si>
  <si>
    <t xml:space="preserve"> 7.91 </t>
  </si>
  <si>
    <t xml:space="preserve"> 08.12.031 </t>
  </si>
  <si>
    <t>RUFO EM CHAPA GALVANIZADA N 24 - CORTE 0,16 M</t>
  </si>
  <si>
    <t xml:space="preserve"> 7.92 </t>
  </si>
  <si>
    <t xml:space="preserve"> 08.12.032 </t>
  </si>
  <si>
    <t>RUFO EM CHAPA GALVANIZADA N 24 - CORTE 0,25 M</t>
  </si>
  <si>
    <t xml:space="preserve"> 7.93 </t>
  </si>
  <si>
    <t xml:space="preserve"> 08.12.033 </t>
  </si>
  <si>
    <t>RUFO EM CHAPA GALVANIZADA N 24 - CORTE 0,33 M</t>
  </si>
  <si>
    <t xml:space="preserve"> 7.94 </t>
  </si>
  <si>
    <t xml:space="preserve"> 08.12.034 </t>
  </si>
  <si>
    <t>RUFO EM CHAPA GALVANIZADA N 24 - CORTE 0,50 M</t>
  </si>
  <si>
    <t xml:space="preserve"> 7.95 </t>
  </si>
  <si>
    <t xml:space="preserve"> 08.12.035 </t>
  </si>
  <si>
    <t>RUFO EM CHAPA GALVANIZADA N 24 - CORTE 1,00 M</t>
  </si>
  <si>
    <t xml:space="preserve"> 7.96 </t>
  </si>
  <si>
    <t xml:space="preserve"> 08.12.065 </t>
  </si>
  <si>
    <t>GRELHA HEMISFERICA DE FERRO FUNDIDO DN 75MM (3")</t>
  </si>
  <si>
    <t xml:space="preserve"> 7.97 </t>
  </si>
  <si>
    <t xml:space="preserve"> 08.12.066 </t>
  </si>
  <si>
    <t>GRELHA HEMISFERICA DE FERRO FUNDIDO DN 100MM (4")</t>
  </si>
  <si>
    <t xml:space="preserve"> 7.98 </t>
  </si>
  <si>
    <t xml:space="preserve"> 08.12.067 </t>
  </si>
  <si>
    <t>GRELHA HEMISFERICA DE FERRO FUNDIDO DN 150MM (6")</t>
  </si>
  <si>
    <t xml:space="preserve"> 7.99 </t>
  </si>
  <si>
    <t xml:space="preserve"> 08.14.016 </t>
  </si>
  <si>
    <t>VALVULA DE RETENCAO HORIZONTAL DE BRONZE DE 1"</t>
  </si>
  <si>
    <t xml:space="preserve"> 7.100 </t>
  </si>
  <si>
    <t xml:space="preserve"> 08.14.019 </t>
  </si>
  <si>
    <t>VALVULA DE RETENCAO HORIZONTAL DE BRONZE DE 2"</t>
  </si>
  <si>
    <t xml:space="preserve"> 7.101 </t>
  </si>
  <si>
    <t xml:space="preserve"> 08.14.021 </t>
  </si>
  <si>
    <t>VALVULA DE RETENCAO HORIZONTAL DE BRONZE DE 3"</t>
  </si>
  <si>
    <t xml:space="preserve"> 7.102 </t>
  </si>
  <si>
    <t xml:space="preserve"> 08.14.022 </t>
  </si>
  <si>
    <t>VALVULA DE RETENCAO HORIZONTAL DE BRONZE DE 4"</t>
  </si>
  <si>
    <t xml:space="preserve"> 7.103 </t>
  </si>
  <si>
    <t xml:space="preserve"> 08.14.026 </t>
  </si>
  <si>
    <t>VALVULA DE RETENCAO VERTICAL DE BRONZE DE 1"</t>
  </si>
  <si>
    <t xml:space="preserve"> 7.104 </t>
  </si>
  <si>
    <t xml:space="preserve"> 08.14.029 </t>
  </si>
  <si>
    <t>VALVULA DE RETENCAO VERTICAL DE BRONZE DE 2"</t>
  </si>
  <si>
    <t xml:space="preserve"> 7.105 </t>
  </si>
  <si>
    <t xml:space="preserve"> 08.14.031 </t>
  </si>
  <si>
    <t>VALVULA DE RETENCAO VERTICAL DE BRONZE DE 3"</t>
  </si>
  <si>
    <t xml:space="preserve"> 7.106 </t>
  </si>
  <si>
    <t xml:space="preserve"> 08.14.032 </t>
  </si>
  <si>
    <t>VALVULA DE RETENCAO VERTICAL DE BRONZE DE 4"</t>
  </si>
  <si>
    <t xml:space="preserve"> 7.107 </t>
  </si>
  <si>
    <t xml:space="preserve"> 08.14.045 </t>
  </si>
  <si>
    <t>TORNEIRA DE BOIA EM LATAO (BOIA PLAST) DN 20MM (3/4")</t>
  </si>
  <si>
    <t xml:space="preserve"> 7.108 </t>
  </si>
  <si>
    <t xml:space="preserve"> 08.14.046 </t>
  </si>
  <si>
    <t>TORNEIRA DE BOIA EM LATAO (BOIA PLAST) DN 25MM (1")</t>
  </si>
  <si>
    <t xml:space="preserve"> 7.109 </t>
  </si>
  <si>
    <t xml:space="preserve"> 08.14.049 </t>
  </si>
  <si>
    <t>TORNEIRA DE BOIA EM LATAO (BOIA PLAST) DN50MM (2")</t>
  </si>
  <si>
    <t xml:space="preserve"> 7.110 </t>
  </si>
  <si>
    <t xml:space="preserve"> 08.14.064 </t>
  </si>
  <si>
    <t>LAJE PRE-MOLDADA D=3,00M E=15CM P/ RESERVATORIO</t>
  </si>
  <si>
    <t xml:space="preserve"> 7.111 </t>
  </si>
  <si>
    <t xml:space="preserve"> 08.14.101 </t>
  </si>
  <si>
    <t>CAIXA DÁGUA CÔNICA POLIETILENO CAPACIDADE DE 500L INCLUSIVE TAMPA</t>
  </si>
  <si>
    <t xml:space="preserve"> 7.112 </t>
  </si>
  <si>
    <t xml:space="preserve"> 08.14.103 </t>
  </si>
  <si>
    <t>CAIXA DÁGUA CÔNICA POLIETILENO CAPACIDADE DE 1000L INCLUSIVE TAMPA</t>
  </si>
  <si>
    <t xml:space="preserve"> 7.113 </t>
  </si>
  <si>
    <t xml:space="preserve"> 08.15.002 </t>
  </si>
  <si>
    <t>BN-01 BANHO BERCÁRIO</t>
  </si>
  <si>
    <t xml:space="preserve"> 7.114 </t>
  </si>
  <si>
    <t xml:space="preserve"> 08.15.003 </t>
  </si>
  <si>
    <t>BN-02 BANHO INFANTIL</t>
  </si>
  <si>
    <t xml:space="preserve"> 7.115 </t>
  </si>
  <si>
    <t xml:space="preserve"> 08.15.013 </t>
  </si>
  <si>
    <t>LT-04 LAVATORIO /BEBEDOURO COLETIVO COM TORNEIRA ANTIVANDALISMO</t>
  </si>
  <si>
    <t xml:space="preserve"> 7.116 </t>
  </si>
  <si>
    <t xml:space="preserve"> 08.15.016 </t>
  </si>
  <si>
    <t>BB-01 BEBEDOURO COLETIVO</t>
  </si>
  <si>
    <t xml:space="preserve"> 7.117 </t>
  </si>
  <si>
    <t xml:space="preserve"> 08.15.017 </t>
  </si>
  <si>
    <t>BB-02 BEBEDOURO ACESSÍVEL ÁGUA REFRIGERADA PRESSÃO MÍNIMA 8MCA - FORNECIDO E INSTALADO</t>
  </si>
  <si>
    <t xml:space="preserve"> 7.118 </t>
  </si>
  <si>
    <t xml:space="preserve"> 08.15.018 </t>
  </si>
  <si>
    <t>LT-06 LAVATÓRIO COLETIVO COM TORNEIRA ANTIVANDALISMO</t>
  </si>
  <si>
    <t xml:space="preserve"> 7.119 </t>
  </si>
  <si>
    <t xml:space="preserve"> 08.15.019 </t>
  </si>
  <si>
    <t>LT-07 LAVATÓRIO COLETIVO COM TORNEIRA DE MESA- SANIT.ADMINISTRAÇÃO</t>
  </si>
  <si>
    <t xml:space="preserve"> 7.120 </t>
  </si>
  <si>
    <t xml:space="preserve"> 08.15.023 </t>
  </si>
  <si>
    <t>MT-04 MICTORIO COLETIVO</t>
  </si>
  <si>
    <t xml:space="preserve"> 7.121 </t>
  </si>
  <si>
    <t xml:space="preserve"> 08.16.001 </t>
  </si>
  <si>
    <t>BACIA SIFONADA DE LOUCA BRANCA (VDR 6L) C/ ASSENTO</t>
  </si>
  <si>
    <t xml:space="preserve"> 7.122 </t>
  </si>
  <si>
    <t xml:space="preserve"> 08.16.003 </t>
  </si>
  <si>
    <t>BACIA SANITÁRIA INFANTIL</t>
  </si>
  <si>
    <t xml:space="preserve"> 7.123 </t>
  </si>
  <si>
    <t xml:space="preserve"> 08.16.004 </t>
  </si>
  <si>
    <t>BACIA SIFONADA COM CAIXA DE DESCARGA ACOPLADA BRANCA</t>
  </si>
  <si>
    <t xml:space="preserve"> 7.124 </t>
  </si>
  <si>
    <t xml:space="preserve"> 08.16.010 </t>
  </si>
  <si>
    <t>LAVATORIO DE LOUCA BRANCA SEM COLUNA C/ TORNEIRA DE FECHAM AUTOMATICO</t>
  </si>
  <si>
    <t xml:space="preserve"> 7.125 </t>
  </si>
  <si>
    <t xml:space="preserve"> 08.16.025 </t>
  </si>
  <si>
    <t>MICTORIO DE LOUCA SIFONADO/AUTO ASPIRANTE BRANCO</t>
  </si>
  <si>
    <t xml:space="preserve"> 7.126 </t>
  </si>
  <si>
    <t xml:space="preserve"> 08.16.045 </t>
  </si>
  <si>
    <t>TANQUE DE LOUCA BRANCA,PEQUENO C/COLUNA</t>
  </si>
  <si>
    <t xml:space="preserve"> 7.127 </t>
  </si>
  <si>
    <t xml:space="preserve"> 08.16.046 </t>
  </si>
  <si>
    <t>TANQUE DE LOUCA BRANCA,GRANDE C/COLUNA</t>
  </si>
  <si>
    <t xml:space="preserve"> 7.128 </t>
  </si>
  <si>
    <t xml:space="preserve"> 08.16.089 </t>
  </si>
  <si>
    <t>BR-01 BACIA P/ SANITARIO ACESSIVEL</t>
  </si>
  <si>
    <t xml:space="preserve"> 7.129 </t>
  </si>
  <si>
    <t xml:space="preserve"> 08.16.090 </t>
  </si>
  <si>
    <t>BR-02 LAVATORIO  PARA SANITARIO ACESSIVEL</t>
  </si>
  <si>
    <t xml:space="preserve"> 7.130 </t>
  </si>
  <si>
    <t xml:space="preserve"> 08.16.091 </t>
  </si>
  <si>
    <t>BR-03  CONJUNTO LAVATORIO E BACIA ACESSIVEIS</t>
  </si>
  <si>
    <t xml:space="preserve"> 7.131 </t>
  </si>
  <si>
    <t xml:space="preserve"> 08.16.092 </t>
  </si>
  <si>
    <t>BR-04 BARRA DE APOIO COM FIXAÇÃO LATERAL</t>
  </si>
  <si>
    <t xml:space="preserve"> 7.132 </t>
  </si>
  <si>
    <t xml:space="preserve"> 08.16.093 </t>
  </si>
  <si>
    <t>BR-05 TROCADOR ACESSÍVEL</t>
  </si>
  <si>
    <t xml:space="preserve"> 7.133 </t>
  </si>
  <si>
    <t xml:space="preserve"> 08.16.094 </t>
  </si>
  <si>
    <t>BR-06 CHUVEIRO ACESSIVEL</t>
  </si>
  <si>
    <t xml:space="preserve"> 7.134 </t>
  </si>
  <si>
    <t xml:space="preserve"> 08.17.013 </t>
  </si>
  <si>
    <t>MICTORIO COLETIVO DE ACO INOXIDAVEL</t>
  </si>
  <si>
    <t xml:space="preserve"> 7.135 </t>
  </si>
  <si>
    <t xml:space="preserve"> 08.17.030 </t>
  </si>
  <si>
    <t>TAMPO PARA PIA MARMORE NACIONAL ESPESSURA DE 3 CM</t>
  </si>
  <si>
    <t xml:space="preserve"> 7.136 </t>
  </si>
  <si>
    <t xml:space="preserve"> 08.17.037 </t>
  </si>
  <si>
    <t>CHUVEIRO ANTIVANDALISMO</t>
  </si>
  <si>
    <t xml:space="preserve"> 7.137 </t>
  </si>
  <si>
    <t xml:space="preserve"> 08.17.038 </t>
  </si>
  <si>
    <t>CHUVEIRO SIMPLES C/ARTICULACAO, LATAO CROMADO DN 15MM (1/2")</t>
  </si>
  <si>
    <t xml:space="preserve"> 7.138 </t>
  </si>
  <si>
    <t xml:space="preserve"> 08.17.041 </t>
  </si>
  <si>
    <t>CHUVEIRO ELETRICO COM RESISTENCIA BLINDADA</t>
  </si>
  <si>
    <t xml:space="preserve"> 7.139 </t>
  </si>
  <si>
    <t xml:space="preserve"> 08.17.043 </t>
  </si>
  <si>
    <t>AQUECEDOR ELETRICO DE PASSAGEM COM RESISTENCIA BLINDADA</t>
  </si>
  <si>
    <t xml:space="preserve"> 7.140 </t>
  </si>
  <si>
    <t xml:space="preserve"> 08.17.055 </t>
  </si>
  <si>
    <t>FILTRO PRESSAO CUNO(AQUALAR)C/ELEM FILTR CARVAO ATIVADO E CEL 180/L/H</t>
  </si>
  <si>
    <t xml:space="preserve"> 7.141 </t>
  </si>
  <si>
    <t xml:space="preserve"> 08.17.056 </t>
  </si>
  <si>
    <t>FILTRO PRESSAO CUNO (AQUALAR)C/ELEM FILTRANTE CARVAO E CEL 360/L/H</t>
  </si>
  <si>
    <t xml:space="preserve"> 7.142 </t>
  </si>
  <si>
    <t xml:space="preserve"> 08.17.058 </t>
  </si>
  <si>
    <t>FT-02 FILTRO PARA AGUA POTAVEL</t>
  </si>
  <si>
    <t xml:space="preserve"> 7.143 </t>
  </si>
  <si>
    <t xml:space="preserve"> 08.17.077 </t>
  </si>
  <si>
    <t>RESTRITOR DE VAZAO 12L/MIN PARA CHUVEIRO SIMPLES</t>
  </si>
  <si>
    <t xml:space="preserve"> 7.144 </t>
  </si>
  <si>
    <t xml:space="preserve"> 08.17.078 </t>
  </si>
  <si>
    <t>RESTRITOR DE VAZAO 6L/MIN PARA TORNEIRAS E MISTURADORES</t>
  </si>
  <si>
    <t xml:space="preserve"> 7.145 </t>
  </si>
  <si>
    <t xml:space="preserve"> 08.17.080 </t>
  </si>
  <si>
    <t>TORNEIRA DE LAVAGEM COM CANOPLA DE 1/2"</t>
  </si>
  <si>
    <t xml:space="preserve"> 7.146 </t>
  </si>
  <si>
    <t xml:space="preserve"> 08.17.081 </t>
  </si>
  <si>
    <t>TJ-03 TORNEIRA DE JARDIM</t>
  </si>
  <si>
    <t xml:space="preserve"> 7.147 </t>
  </si>
  <si>
    <t xml:space="preserve"> 08.17.084 </t>
  </si>
  <si>
    <t>TORNEIRA ELETRICA - ELETROD PVC Ø 25MM FLEXIVEL NBR 15465</t>
  </si>
  <si>
    <t xml:space="preserve"> 7.148 </t>
  </si>
  <si>
    <t xml:space="preserve"> 08.17.085 </t>
  </si>
  <si>
    <t>TORNEIRA DE FECHAMENTO AUTOMATICO DE MESA</t>
  </si>
  <si>
    <t xml:space="preserve"> 7.149 </t>
  </si>
  <si>
    <t xml:space="preserve"> 08.17.086 </t>
  </si>
  <si>
    <t>TORNEIRA DE FECHAMENTO AUTOMATICO DE PAREDE</t>
  </si>
  <si>
    <t xml:space="preserve"> 7.150 </t>
  </si>
  <si>
    <t xml:space="preserve"> 08.50.001 </t>
  </si>
  <si>
    <t>DEMOLIÇÃO DE TUBULACÕES EM GERAL INCLUINDO CONEXÕES, CAIXAS E RALOS</t>
  </si>
  <si>
    <t xml:space="preserve"> 7.151 </t>
  </si>
  <si>
    <t xml:space="preserve"> 08.50.020 </t>
  </si>
  <si>
    <t>DEMOLIÇÃO DE CALHAS E RUFOS EM CHAPAS METALICAS</t>
  </si>
  <si>
    <t xml:space="preserve"> 7.152 </t>
  </si>
  <si>
    <t xml:space="preserve"> 08.50.021 </t>
  </si>
  <si>
    <t>DEMOLIÇÃO DE CONDUTORES APARENTES</t>
  </si>
  <si>
    <t xml:space="preserve"> 7.153 </t>
  </si>
  <si>
    <t xml:space="preserve"> 08.60.005 </t>
  </si>
  <si>
    <t>RETIRADA DE REGISTROS E VÁLVULAS DE DESCARGA</t>
  </si>
  <si>
    <t xml:space="preserve"> 7.154 </t>
  </si>
  <si>
    <t xml:space="preserve"> 08.60.006 </t>
  </si>
  <si>
    <t>RETIRADA DE VÁLVULAS DE RETENCAO</t>
  </si>
  <si>
    <t xml:space="preserve"> 7.155 </t>
  </si>
  <si>
    <t xml:space="preserve"> 08.60.007 </t>
  </si>
  <si>
    <t>RETIRADA DE TORNEIRAS</t>
  </si>
  <si>
    <t xml:space="preserve"> 7.156 </t>
  </si>
  <si>
    <t xml:space="preserve"> 08.60.010 </t>
  </si>
  <si>
    <t>RETIRADA DE SIFÕES</t>
  </si>
  <si>
    <t xml:space="preserve"> 7.157 </t>
  </si>
  <si>
    <t xml:space="preserve"> 08.60.011 </t>
  </si>
  <si>
    <t>RETIRADA DE APARELHOS SANITÁRIOS INCLUINDO ACESSÓRIOS</t>
  </si>
  <si>
    <t xml:space="preserve"> 7.158 </t>
  </si>
  <si>
    <t xml:space="preserve"> 08.60.013 </t>
  </si>
  <si>
    <t>RETIRADA DE RESERVATÓRIOS DE FIBRO CIMENTO ATE 1000 LITROS</t>
  </si>
  <si>
    <t xml:space="preserve"> 7.159 </t>
  </si>
  <si>
    <t xml:space="preserve"> 08.60.014 </t>
  </si>
  <si>
    <t>RETIRADA DE CONJUNTO DE MOTOR-BOMBA</t>
  </si>
  <si>
    <t xml:space="preserve"> 7.160 </t>
  </si>
  <si>
    <t xml:space="preserve"> 08.60.015 </t>
  </si>
  <si>
    <t>RETIRADA DE HIDRANTE DE PAREDE COMPLETO</t>
  </si>
  <si>
    <t xml:space="preserve"> 7.161 </t>
  </si>
  <si>
    <t xml:space="preserve"> 08.80.010 </t>
  </si>
  <si>
    <t>CANOPLA PARA REGISTROS</t>
  </si>
  <si>
    <t xml:space="preserve"> 7.162 </t>
  </si>
  <si>
    <t xml:space="preserve"> 08.80.011 </t>
  </si>
  <si>
    <t>CANOPLA PARA VALVULA DE DESCARGA</t>
  </si>
  <si>
    <t xml:space="preserve"> 7.163 </t>
  </si>
  <si>
    <t xml:space="preserve"> 08.80.012 </t>
  </si>
  <si>
    <t>VOLANTE CROMADO PARA REGISTRO</t>
  </si>
  <si>
    <t xml:space="preserve"> 7.164 </t>
  </si>
  <si>
    <t xml:space="preserve"> 08.80.015 </t>
  </si>
  <si>
    <t>BOTAO PARA VALVULA DE DESCARGA</t>
  </si>
  <si>
    <t xml:space="preserve"> 7.165 </t>
  </si>
  <si>
    <t xml:space="preserve"> 08.80.018 </t>
  </si>
  <si>
    <t>ACABAMENTO ANTIVANDALISMO PARA VALVULA DE DESCARGA</t>
  </si>
  <si>
    <t xml:space="preserve"> 7.166 </t>
  </si>
  <si>
    <t xml:space="preserve"> 08.80.019 </t>
  </si>
  <si>
    <t>REPARO PARA CAIXA DE DESCARGA ACOPLADA</t>
  </si>
  <si>
    <t xml:space="preserve"> 7.167 </t>
  </si>
  <si>
    <t xml:space="preserve"> 08.80.020 </t>
  </si>
  <si>
    <t>REPARO DE VALVULA DE DESCARGA</t>
  </si>
  <si>
    <t xml:space="preserve"> 7.168 </t>
  </si>
  <si>
    <t xml:space="preserve"> 08.80.022 </t>
  </si>
  <si>
    <t>TUBO DE LIGAÇÃO COM CANOPLA PARA VASO SANITÁRIO (METAL CROMADO)</t>
  </si>
  <si>
    <t xml:space="preserve"> 7.169 </t>
  </si>
  <si>
    <t xml:space="preserve"> 08.80.040 </t>
  </si>
  <si>
    <t>LAUDO COM TESTE DE ESTANQUEIDADE EM INSTAL.DE  REDES DE DISTRIB.DE GÁSES COMBUST.NBR 15526/07</t>
  </si>
  <si>
    <t xml:space="preserve"> 7.170 </t>
  </si>
  <si>
    <t xml:space="preserve"> 08.80.090 </t>
  </si>
  <si>
    <t>ABRIGO PARA HIDRANTE CAIXA 0,60X0,90X0,17M COM CESTO MEIA LUA P/MANGUEIRA</t>
  </si>
  <si>
    <t xml:space="preserve"> 7.171 </t>
  </si>
  <si>
    <t xml:space="preserve"> 08.82.023 </t>
  </si>
  <si>
    <t>GRELHA METALICA CROMADA DIAM 15 CM</t>
  </si>
  <si>
    <t xml:space="preserve"> 7.172 </t>
  </si>
  <si>
    <t xml:space="preserve"> 08.82.024 </t>
  </si>
  <si>
    <t>GRELHA METALICA CROMADA DIAM 10 CM</t>
  </si>
  <si>
    <t xml:space="preserve"> 7.173 </t>
  </si>
  <si>
    <t xml:space="preserve"> 08.82.030 </t>
  </si>
  <si>
    <t>GRELHA DE FERRO FUNDIDO DE 20X20 CM</t>
  </si>
  <si>
    <t xml:space="preserve"> 7.174 </t>
  </si>
  <si>
    <t xml:space="preserve"> 08.82.031 </t>
  </si>
  <si>
    <t>GRELHA DE FERRO FUNDIDO DE 15X15 CM</t>
  </si>
  <si>
    <t xml:space="preserve"> 7.175 </t>
  </si>
  <si>
    <t xml:space="preserve"> 08.82.040 </t>
  </si>
  <si>
    <t>SIFAO METALICO TIPO COPO DN 2X2"</t>
  </si>
  <si>
    <t xml:space="preserve"> 7.176 </t>
  </si>
  <si>
    <t xml:space="preserve"> 08.82.041 </t>
  </si>
  <si>
    <t>SIFAO METALICO TIPO COPO DN 1 1/2 X 1 1/2"</t>
  </si>
  <si>
    <t xml:space="preserve"> 7.177 </t>
  </si>
  <si>
    <t xml:space="preserve"> 08.82.046 </t>
  </si>
  <si>
    <t>SIFAO PVC RIGIDO TIPO COPO DN 1 1/2X1 1/2"</t>
  </si>
  <si>
    <t xml:space="preserve"> 7.178 </t>
  </si>
  <si>
    <t xml:space="preserve"> 08.82.050 </t>
  </si>
  <si>
    <t>DESENTUPIMENTO DE RAMAIS DE ESGOTO</t>
  </si>
  <si>
    <t xml:space="preserve"> 7.179 </t>
  </si>
  <si>
    <t xml:space="preserve"> 08.82.055 </t>
  </si>
  <si>
    <t>LIMPEZA SIMPLES EM CALHAS METALICAS</t>
  </si>
  <si>
    <t xml:space="preserve"> 7.180 </t>
  </si>
  <si>
    <t xml:space="preserve"> 08.82.056 </t>
  </si>
  <si>
    <t>LIMPEZA SIMPLES EM LAJES/CALHAS DE CONCRETO</t>
  </si>
  <si>
    <t xml:space="preserve"> 7.181 </t>
  </si>
  <si>
    <t xml:space="preserve"> 08.82.060 </t>
  </si>
  <si>
    <t>LIMPEZA DE CANALETAS DE ÁGUAS PLUVIAIS</t>
  </si>
  <si>
    <t xml:space="preserve"> 7.182 </t>
  </si>
  <si>
    <t xml:space="preserve"> 08.82.061 </t>
  </si>
  <si>
    <t>SOLDA E REBITAGEM EM CALHAS DE CHAPA GALVANIZADA</t>
  </si>
  <si>
    <t xml:space="preserve"> 7.183 </t>
  </si>
  <si>
    <t xml:space="preserve"> 08.82.062 </t>
  </si>
  <si>
    <t>SOLDA EM CHAPA GALVANIZADA</t>
  </si>
  <si>
    <t xml:space="preserve"> 7.184 </t>
  </si>
  <si>
    <t xml:space="preserve"> 08.84.005 </t>
  </si>
  <si>
    <t>ASSENTO PLASTICO C/ TAMPA PARA BACIA SANITARIA</t>
  </si>
  <si>
    <t xml:space="preserve"> 7.185 </t>
  </si>
  <si>
    <t xml:space="preserve"> 08.84.012 </t>
  </si>
  <si>
    <t>BOLSA PLASTICA PARA BACIA SANITARIA</t>
  </si>
  <si>
    <t xml:space="preserve"> 7.186 </t>
  </si>
  <si>
    <t xml:space="preserve"> 08.84.038 </t>
  </si>
  <si>
    <t>FILTRO DE PRESSAO CUNO (AQUALAR) C/ELEM. FILTRANTE CARVAO E CEL 360/L/H</t>
  </si>
  <si>
    <t xml:space="preserve"> 7.187 </t>
  </si>
  <si>
    <t xml:space="preserve"> 08.84.043 </t>
  </si>
  <si>
    <t>ELEMENTO FILTRANTE CUNO (AQUALAR) CARVAO E CELULOSE 360 L/H</t>
  </si>
  <si>
    <t xml:space="preserve"> 7.188 </t>
  </si>
  <si>
    <t xml:space="preserve"> 08.84.049 </t>
  </si>
  <si>
    <t>TAMPO ACO INOX (304) C/ CUBA SIMPLES - CH.22</t>
  </si>
  <si>
    <t xml:space="preserve"> 7.189 </t>
  </si>
  <si>
    <t xml:space="preserve"> 08.84.060 </t>
  </si>
  <si>
    <t>TAMPO LISO EM ACO INOX (304) CHAPA 20</t>
  </si>
  <si>
    <t xml:space="preserve"> 7.190 </t>
  </si>
  <si>
    <t xml:space="preserve"> 08.84.073 </t>
  </si>
  <si>
    <t>VALVULA AMERICANA</t>
  </si>
  <si>
    <t xml:space="preserve"> 7.191 </t>
  </si>
  <si>
    <t xml:space="preserve"> 08.84.076 </t>
  </si>
  <si>
    <t>VALVULA DE METAL CROMADO DE 1 1/2"</t>
  </si>
  <si>
    <t xml:space="preserve"> 7.192 </t>
  </si>
  <si>
    <t xml:space="preserve"> 08.84.090 </t>
  </si>
  <si>
    <t>MANGUEIRA PARA HIDRANTE DIAM 1 1/2' L=15,00M</t>
  </si>
  <si>
    <t xml:space="preserve"> 7.193 </t>
  </si>
  <si>
    <t xml:space="preserve"> 08.84.091 </t>
  </si>
  <si>
    <t>MANGUEIRA PARA HIDRANTE DIAM 1 1/2' L=30,00M</t>
  </si>
  <si>
    <t xml:space="preserve"> 8 </t>
  </si>
  <si>
    <t>INSTALAÇÕES ELÉTRICAS</t>
  </si>
  <si>
    <t xml:space="preserve"> 8.1 </t>
  </si>
  <si>
    <t xml:space="preserve"> 09.02.011 </t>
  </si>
  <si>
    <t>AT-01 ENTRADA AEREA PARA TELEFONE</t>
  </si>
  <si>
    <t xml:space="preserve"> 8.2 </t>
  </si>
  <si>
    <t xml:space="preserve"> 09.08.075 </t>
  </si>
  <si>
    <t>INTERRUPTOR 1 TECLA SIMPLES/TOMADA 2P+T PADRÃO NBR 14136 CORRENTE 10A ELETROD.PVC RIGIDO</t>
  </si>
  <si>
    <t xml:space="preserve"> 8.3 </t>
  </si>
  <si>
    <t xml:space="preserve"> 09.09.060 </t>
  </si>
  <si>
    <t>IL-60 LUMINARIA DE SOBREPOR C/REFLETOR E ALETAS P/LAMP.FLUORESCENTE (2X32W)</t>
  </si>
  <si>
    <t xml:space="preserve"> 8.4 </t>
  </si>
  <si>
    <t xml:space="preserve"> 09.09.063 </t>
  </si>
  <si>
    <t>IL-63 LUMINARIA DE EMBUTIR C/ REFLETOR E ALETAS P/ LAMP. FLUORESCENTE (4x16W)</t>
  </si>
  <si>
    <t xml:space="preserve"> 8.5 </t>
  </si>
  <si>
    <t xml:space="preserve"> 09.85.024 </t>
  </si>
  <si>
    <t>LUMIN. BLINDADA PLAFONIER P/ LAMP. MISTA 160W</t>
  </si>
  <si>
    <t xml:space="preserve"> 8.6 </t>
  </si>
  <si>
    <t xml:space="preserve"> 09.02.042 </t>
  </si>
  <si>
    <t>DPS - DISPOSITIVO PROTECAO CONTRA SURTOS (TELEFONIA)</t>
  </si>
  <si>
    <t xml:space="preserve"> 8.7 </t>
  </si>
  <si>
    <t xml:space="preserve"> 09.02.043 </t>
  </si>
  <si>
    <t>DPS - DISPOSITIVO PROTECAO CONTRA SURTOS (ENERGIA)</t>
  </si>
  <si>
    <t xml:space="preserve"> 8.8 </t>
  </si>
  <si>
    <t xml:space="preserve"> 09.02.052 </t>
  </si>
  <si>
    <t>AE-24 ABRIGO E ENTRADA DE ENERGIA (CAIXA M, T e E) COM LEITURA VOLTADA PARA CALÇADA  AES ELETROPAULO  </t>
  </si>
  <si>
    <t xml:space="preserve"> 8.9 </t>
  </si>
  <si>
    <t xml:space="preserve"> 09.02.086 </t>
  </si>
  <si>
    <t>DISJUNTOR BIPOLAR TERMOMAGNETICO 2X10A A 2X50A</t>
  </si>
  <si>
    <t xml:space="preserve"> 8.10 </t>
  </si>
  <si>
    <t xml:space="preserve"> 09.02.087 </t>
  </si>
  <si>
    <t>DISJUNTOR BIPOLAR TERMOMAGNETICO 2X60A A 2X100A</t>
  </si>
  <si>
    <t xml:space="preserve"> 8.11 </t>
  </si>
  <si>
    <t xml:space="preserve"> 09.02.088 </t>
  </si>
  <si>
    <t>DISJUNTOR TRIPOLAR TERMOMAGNETICO 3X10A A 3X50A</t>
  </si>
  <si>
    <t xml:space="preserve"> 8.12 </t>
  </si>
  <si>
    <t xml:space="preserve"> 09.02.089 </t>
  </si>
  <si>
    <t>DISJUNTOR TRIPOLAR TERMOMAGNETICO 3X60A A 3X100A</t>
  </si>
  <si>
    <t xml:space="preserve"> 8.13 </t>
  </si>
  <si>
    <t xml:space="preserve"> 09.02.091 </t>
  </si>
  <si>
    <t>DISJUNTOR TRIPOLAR TERMOMAGNETICO 3X125A A 3X225A</t>
  </si>
  <si>
    <t xml:space="preserve"> 8.14 </t>
  </si>
  <si>
    <t xml:space="preserve"> 09.02.102 </t>
  </si>
  <si>
    <t>CONJUNTO PARA ENTRADA DE TELEFONE  NA ENTRADA DE ENERGIA</t>
  </si>
  <si>
    <t xml:space="preserve"> 8.15 </t>
  </si>
  <si>
    <t xml:space="preserve"> 09.02.103 </t>
  </si>
  <si>
    <t>CONJUNTO PARA ENTRADA DE TEVE A CABO  NA ENTRADA DE ENERGIA</t>
  </si>
  <si>
    <t xml:space="preserve"> 8.16 </t>
  </si>
  <si>
    <t xml:space="preserve"> 09.03.004 </t>
  </si>
  <si>
    <t>CABO DE 16 MM2 750V (ISOLAÇAO NAO HALOGENADO)</t>
  </si>
  <si>
    <t xml:space="preserve"> 8.17 </t>
  </si>
  <si>
    <t xml:space="preserve"> 09.03.005 </t>
  </si>
  <si>
    <t>CABO DE 25 MM2 750V (ISOLAÇAO NAO HALOGENADO)</t>
  </si>
  <si>
    <t xml:space="preserve"> 8.18 </t>
  </si>
  <si>
    <t xml:space="preserve"> 09.03.006 </t>
  </si>
  <si>
    <t>CABO DE 35 MM2 750V (ISOLAÇAO NAO HALOGENADO)</t>
  </si>
  <si>
    <t xml:space="preserve"> 8.19 </t>
  </si>
  <si>
    <t xml:space="preserve"> 09.03.007 </t>
  </si>
  <si>
    <t>CABO DE 50 MM2 750V (ISOLAÇAO NAO HALOGENADO)</t>
  </si>
  <si>
    <t xml:space="preserve"> 8.20 </t>
  </si>
  <si>
    <t xml:space="preserve"> 09.03.008 </t>
  </si>
  <si>
    <t>CABO DE 70 MM2 750V (ISOLAÇAO NAO HALOGENADO)</t>
  </si>
  <si>
    <t xml:space="preserve"> 8.21 </t>
  </si>
  <si>
    <t xml:space="preserve"> 09.03.009 </t>
  </si>
  <si>
    <t>CABO DE 95 MM2 750V (ISOLAÇAO NAO HALOGENADO)</t>
  </si>
  <si>
    <t xml:space="preserve"> 8.22 </t>
  </si>
  <si>
    <t xml:space="preserve"> 09.03.015 </t>
  </si>
  <si>
    <t>CABO DE 10 MM2 750V (ISOLAÇAO NAO HALOGENADO)</t>
  </si>
  <si>
    <t xml:space="preserve"> 8.23 </t>
  </si>
  <si>
    <t xml:space="preserve"> 09.03.058 </t>
  </si>
  <si>
    <t>ELETRODUTO EM POLIETILENO DE 25MM-INCLUSIVE CONEXOES</t>
  </si>
  <si>
    <t xml:space="preserve"> 8.24 </t>
  </si>
  <si>
    <t xml:space="preserve"> 09.03.059 </t>
  </si>
  <si>
    <t>ELETRODUTO EM POLIETILENO DE 32MM-INCLUSIVE CONEXOES</t>
  </si>
  <si>
    <t xml:space="preserve"> 8.25 </t>
  </si>
  <si>
    <t xml:space="preserve"> 09.04.006 </t>
  </si>
  <si>
    <t>CAIXA EM CHAPA DE AÇO 16 COM PORTA E FECHO</t>
  </si>
  <si>
    <t xml:space="preserve"> 8.26 </t>
  </si>
  <si>
    <t xml:space="preserve"> 09.04.021 </t>
  </si>
  <si>
    <t>QUADRO GERAL - DISJUNTOR TERMO MAGNETICO 3X200A</t>
  </si>
  <si>
    <t xml:space="preserve"> 8.27 </t>
  </si>
  <si>
    <t xml:space="preserve"> 09.04.022 </t>
  </si>
  <si>
    <t>QUADRO GERAL - DISJUNTOR TERMO MAGNETICO 3X400A</t>
  </si>
  <si>
    <t xml:space="preserve"> 8.28 </t>
  </si>
  <si>
    <t xml:space="preserve"> 09.04.037 </t>
  </si>
  <si>
    <t>INTERRUPTOR AUTOM. DIFERENCIAL (DISPOSITIVO DR) 63A/30MA</t>
  </si>
  <si>
    <t xml:space="preserve"> 8.29 </t>
  </si>
  <si>
    <t xml:space="preserve"> 09.04.040 </t>
  </si>
  <si>
    <t>QUADRO GERAL-BARRAMENTO DE 30 A</t>
  </si>
  <si>
    <t xml:space="preserve"> 8.30 </t>
  </si>
  <si>
    <t xml:space="preserve"> 09.04.041 </t>
  </si>
  <si>
    <t>QUADRO GERAL-BARRAMENTO DE 60 A</t>
  </si>
  <si>
    <t xml:space="preserve"> 8.31 </t>
  </si>
  <si>
    <t xml:space="preserve"> 09.04.042 </t>
  </si>
  <si>
    <t>QUADRO GERAL-BARRAMENTO DE 100 A</t>
  </si>
  <si>
    <t xml:space="preserve"> 8.32 </t>
  </si>
  <si>
    <t xml:space="preserve"> 09.04.043 </t>
  </si>
  <si>
    <t>QUADRO GERAL-BARRAMENTO DE 150 A</t>
  </si>
  <si>
    <t xml:space="preserve"> 8.33 </t>
  </si>
  <si>
    <t xml:space="preserve"> 09.04.044 </t>
  </si>
  <si>
    <t>QUADRO GERAL-BARRAMENTO DE 200 A</t>
  </si>
  <si>
    <t xml:space="preserve"> 8.34 </t>
  </si>
  <si>
    <t xml:space="preserve"> 09.04.050 </t>
  </si>
  <si>
    <t>PLACA DE ACRILICO TRANSPARENTE ESP=5MM PROTECAO A CONTATO ACIDENTAL</t>
  </si>
  <si>
    <t xml:space="preserve"> 8.35 </t>
  </si>
  <si>
    <t xml:space="preserve"> 09.04.078 </t>
  </si>
  <si>
    <t>QUADRO GERAL - CABO DE COBRE NU DE 25 MM2</t>
  </si>
  <si>
    <t xml:space="preserve"> 8.36 </t>
  </si>
  <si>
    <t xml:space="preserve"> 09.04.079 </t>
  </si>
  <si>
    <t>QUADRO GERAL - CABO DE COBRE NU DE 35 MM2</t>
  </si>
  <si>
    <t xml:space="preserve"> 8.37 </t>
  </si>
  <si>
    <t xml:space="preserve"> 09.04.080 </t>
  </si>
  <si>
    <t>QUADRO GERAL - CABO DE COBRE NU DE 50 MM2</t>
  </si>
  <si>
    <t xml:space="preserve"> 8.38 </t>
  </si>
  <si>
    <t xml:space="preserve"> 09.04.085 </t>
  </si>
  <si>
    <t>TERRA COMPLETO 1 HASTE Ø 19MM COM CAIXA DE INSPEÇÃO</t>
  </si>
  <si>
    <t xml:space="preserve"> 8.39 </t>
  </si>
  <si>
    <t xml:space="preserve"> 09.04.089 </t>
  </si>
  <si>
    <t>DISJUNTOR UNIPOLAR TERMOMAGNETICO 1X35A A 1X50A</t>
  </si>
  <si>
    <t xml:space="preserve"> 8.40 </t>
  </si>
  <si>
    <t xml:space="preserve"> 09.04.090 </t>
  </si>
  <si>
    <t>DISJUNTOR UNIPOLAR TERMOMAGNETICO 1X10A 1X30A</t>
  </si>
  <si>
    <t xml:space="preserve"> 8.41 </t>
  </si>
  <si>
    <t xml:space="preserve"> 09.05.002 </t>
  </si>
  <si>
    <t>ELETROD ACO GALV QUENTE (NBR 5624) 20 MM (3/4") - INCL CONEXOES</t>
  </si>
  <si>
    <t xml:space="preserve"> 8.42 </t>
  </si>
  <si>
    <t xml:space="preserve"> 09.05.003 </t>
  </si>
  <si>
    <t>ELETROD ACO GALV QUENTE (NBR 5624) 25 MM (1") - INCL CONEXOES</t>
  </si>
  <si>
    <t xml:space="preserve"> 8.43 </t>
  </si>
  <si>
    <t xml:space="preserve"> 09.05.004 </t>
  </si>
  <si>
    <t>ELETROD ACO GALV QUENTE (NBR 5624) 32 MM (1 1/4") - INCL CONEXOES</t>
  </si>
  <si>
    <t xml:space="preserve"> 8.44 </t>
  </si>
  <si>
    <t xml:space="preserve"> 09.05.005 </t>
  </si>
  <si>
    <t>ELETROD ACO GALV QUENTE (NBR 5624) 40 MM (1 1/2") - INCL CONEXOES</t>
  </si>
  <si>
    <t xml:space="preserve"> 8.45 </t>
  </si>
  <si>
    <t xml:space="preserve"> 09.05.006 </t>
  </si>
  <si>
    <t>ELETROD ACO GALV QUENTE (NBR 5624) 50 MM (2") - INCL CONEXOES</t>
  </si>
  <si>
    <t xml:space="preserve"> 8.46 </t>
  </si>
  <si>
    <t xml:space="preserve"> 09.05.042 </t>
  </si>
  <si>
    <t>QUADRO DISTRIBUICAO, DISJ. GERAL 30A P/ 4 A 8 DISJS.</t>
  </si>
  <si>
    <t xml:space="preserve"> 8.47 </t>
  </si>
  <si>
    <t xml:space="preserve"> 09.05.045 </t>
  </si>
  <si>
    <t>QUADRO DISTRIBUICAO, DISJ. GERAL 50A P/ 10 A 12 DISJS.</t>
  </si>
  <si>
    <t xml:space="preserve"> 8.48 </t>
  </si>
  <si>
    <t xml:space="preserve"> 09.05.047 </t>
  </si>
  <si>
    <t>QUADRO DISTRIBUICAO, DISJ. GERAL 60A P/ 14 A 20 DISJS.</t>
  </si>
  <si>
    <t xml:space="preserve"> 8.49 </t>
  </si>
  <si>
    <t xml:space="preserve"> 09.05.051 </t>
  </si>
  <si>
    <t>QUADRO DISTRIBUICAO, DISJ. GERAL 80A P/ 22 A 26 DISJS.</t>
  </si>
  <si>
    <t xml:space="preserve"> 8.50 </t>
  </si>
  <si>
    <t xml:space="preserve"> 09.05.054 </t>
  </si>
  <si>
    <t>QUADRO DISTRIBUICAO, DISJ. GERAL 100A P/ 28 A 42 DISJS.</t>
  </si>
  <si>
    <t xml:space="preserve"> 8.51 </t>
  </si>
  <si>
    <t xml:space="preserve"> 09.05.069 </t>
  </si>
  <si>
    <t>INTERRUPTOR TIPO AUTOMÁTICO DE BÓIA</t>
  </si>
  <si>
    <t xml:space="preserve"> 8.52 </t>
  </si>
  <si>
    <t xml:space="preserve"> 09.05.076 </t>
  </si>
  <si>
    <t>QUADRO COMANDO PARA CONJUNTO MOTOR BOMBA TRIFASICO DE 3/4 A 1 HP</t>
  </si>
  <si>
    <t xml:space="preserve"> 8.53 </t>
  </si>
  <si>
    <t xml:space="preserve"> 09.05.077 </t>
  </si>
  <si>
    <t>QUADRO COMANDO PARA CONJUNTO MOTOR BOMBA TRIFASICO DE 1 1/2 A 2 HP</t>
  </si>
  <si>
    <t xml:space="preserve"> 8.54 </t>
  </si>
  <si>
    <t xml:space="preserve"> 09.05.080 </t>
  </si>
  <si>
    <t>QUADRO COMANDO PARA CONJUNTO MOTOR BOMBA TRIFASICO DE 4 A 5 HP</t>
  </si>
  <si>
    <t xml:space="preserve"> 8.55 </t>
  </si>
  <si>
    <t xml:space="preserve"> 09.05.082 </t>
  </si>
  <si>
    <t>QUADRO COMANDO PARA CONJUNTO MOTOR BOMBA BIFASICO DE 3/4 A 1 HP</t>
  </si>
  <si>
    <t xml:space="preserve"> 8.56 </t>
  </si>
  <si>
    <t xml:space="preserve"> 09.05.083 </t>
  </si>
  <si>
    <t>QUADRO COMANDO PARA CONJUNTO MOTOR BOMBA BIFASICO DE 1 1/2 A 2 HP</t>
  </si>
  <si>
    <t xml:space="preserve"> 8.57 </t>
  </si>
  <si>
    <t xml:space="preserve"> 09.05.084 </t>
  </si>
  <si>
    <t>QUADRO COMANDO PARA CONJUNTO MOTOR BOMBA BIFASICO DE 2 A 3 HP</t>
  </si>
  <si>
    <t xml:space="preserve"> 8.58 </t>
  </si>
  <si>
    <t xml:space="preserve"> 09.05.085 </t>
  </si>
  <si>
    <t>QUADRO COMANDO PARA BOMBA DE INCENDIO TRIFASICO DE 3/4 A 2 HP</t>
  </si>
  <si>
    <t xml:space="preserve"> 8.59 </t>
  </si>
  <si>
    <t xml:space="preserve"> 09.05.086 </t>
  </si>
  <si>
    <t>QUADRO COMANDO PARA BOMBA DE INCENDIO TRIFASICO DE 2 A 4 HP</t>
  </si>
  <si>
    <t xml:space="preserve"> 8.60 </t>
  </si>
  <si>
    <t xml:space="preserve"> 09.05.090 </t>
  </si>
  <si>
    <t>QUADRO COMANDO PARA BOMBA DE INCENDIO BIFASICO DE 3/4 A 1 HP</t>
  </si>
  <si>
    <t xml:space="preserve"> 8.61 </t>
  </si>
  <si>
    <t xml:space="preserve"> 09.05.091 </t>
  </si>
  <si>
    <t>QUADRO COMANDO PARA BOMBA DE INCENDIO BIFASICO DE 1 1/2 A 2 HP</t>
  </si>
  <si>
    <t xml:space="preserve"> 8.62 </t>
  </si>
  <si>
    <t xml:space="preserve"> 09.05.096 </t>
  </si>
  <si>
    <t>CENTRAL DE SISTEMA DE ALARME ATÉ 12 ENDEREÇOS</t>
  </si>
  <si>
    <t xml:space="preserve"> 8.63 </t>
  </si>
  <si>
    <t xml:space="preserve"> 09.05.097 </t>
  </si>
  <si>
    <t>CENTRAL DE SISTEMA DE ALARME DE 13 A 24 ENDEREÇOS</t>
  </si>
  <si>
    <t xml:space="preserve"> 8.64 </t>
  </si>
  <si>
    <t xml:space="preserve"> 09.06.001 </t>
  </si>
  <si>
    <t>CAIXA DE PASSAGEM ESTAMPADA COM TAMPA PLASTICA DE 4"X2"</t>
  </si>
  <si>
    <t xml:space="preserve"> 8.65 </t>
  </si>
  <si>
    <t xml:space="preserve"> 09.06.002 </t>
  </si>
  <si>
    <t>CAIXA DE PASSAGEM ESTAMPADA COM TAMPA PLASTICA DE 4"X4"</t>
  </si>
  <si>
    <t xml:space="preserve"> 8.66 </t>
  </si>
  <si>
    <t xml:space="preserve"> 09.06.007 </t>
  </si>
  <si>
    <t>CAIXA DE PASSAGEM CHAPA TAMPA PARAFUSADA DE 15X15X8 CM</t>
  </si>
  <si>
    <t xml:space="preserve"> 8.67 </t>
  </si>
  <si>
    <t xml:space="preserve"> 09.06.009 </t>
  </si>
  <si>
    <t>CAIXA DE PASSAGEM CHAPA TAMPA PARAFUSADA DE 20X20X10 CM</t>
  </si>
  <si>
    <t xml:space="preserve"> 8.68 </t>
  </si>
  <si>
    <t xml:space="preserve"> 09.06.027 </t>
  </si>
  <si>
    <t>CAIXA DE PASSAGEM EM ALVENARIA DE 0,80X0,80X0,80 M</t>
  </si>
  <si>
    <t xml:space="preserve"> 8.69 </t>
  </si>
  <si>
    <t xml:space="preserve"> 09.06.036 </t>
  </si>
  <si>
    <t>CAIXA DE PASSAGEM A PROVA DE UMIDADE EM ALUMINIO 15X15X10CM</t>
  </si>
  <si>
    <t xml:space="preserve"> 8.70 </t>
  </si>
  <si>
    <t xml:space="preserve"> 09.06.037 </t>
  </si>
  <si>
    <t>CAIXA DE PASSAGEM A PROVA DE UMIDADE EM ALUMINIO 20X20X10CM</t>
  </si>
  <si>
    <t xml:space="preserve"> 8.71 </t>
  </si>
  <si>
    <t xml:space="preserve"> 09.07.003 </t>
  </si>
  <si>
    <t>FIO DE 1,50 MM2 750V ( ISOLAÇAO NAO HALOGENADO)</t>
  </si>
  <si>
    <t xml:space="preserve"> 8.72 </t>
  </si>
  <si>
    <t xml:space="preserve"> 09.07.004 </t>
  </si>
  <si>
    <t>FIO DE 2,50 MM2 750V (ISOLAÇAO NAO HALOGENADO)</t>
  </si>
  <si>
    <t xml:space="preserve"> 8.73 </t>
  </si>
  <si>
    <t xml:space="preserve"> 09.07.005 </t>
  </si>
  <si>
    <t>FIO DE 4,00 MM2 750V (ISOLAÇAO NAO HALOGENADO)</t>
  </si>
  <si>
    <t xml:space="preserve"> 8.74 </t>
  </si>
  <si>
    <t xml:space="preserve"> 09.07.006 </t>
  </si>
  <si>
    <t>FIO DE 6,00 MM2 750V (ISOLAÇAO NAO HALOGENADO)</t>
  </si>
  <si>
    <t xml:space="preserve"> 8.75 </t>
  </si>
  <si>
    <t xml:space="preserve"> 09.07.009 </t>
  </si>
  <si>
    <t>FIO TRANCADO PARA TELEFONE - PAD. TELEBRAS</t>
  </si>
  <si>
    <t xml:space="preserve"> 8.76 </t>
  </si>
  <si>
    <t xml:space="preserve"> 09.08.002 </t>
  </si>
  <si>
    <t>INTERRUPTOR DE 1 TECLA SIMPLES EM CX.4"X2"-ELETROD.AÇO GALV.A QUENTE</t>
  </si>
  <si>
    <t xml:space="preserve"> 8.77 </t>
  </si>
  <si>
    <t xml:space="preserve"> 09.08.003 </t>
  </si>
  <si>
    <t>INTERRUPTOR DE 2 TECLAS SIMPLES EM CX.4"X2"-ELETROD.AÇO GALV.A QUENTE</t>
  </si>
  <si>
    <t xml:space="preserve"> 8.78 </t>
  </si>
  <si>
    <t xml:space="preserve"> 09.08.004 </t>
  </si>
  <si>
    <t>INTERRUPTOR DE 3 TECLAS SIMPLES EM CX.4"X2"-ELETROD.AÇO GALV.A QUENTE</t>
  </si>
  <si>
    <t xml:space="preserve"> 8.79 </t>
  </si>
  <si>
    <t xml:space="preserve"> 09.08.005 </t>
  </si>
  <si>
    <t>INTERRUPTOR DE 1 TECLA BIPOLAR SIMPLES EM CX.4"X2"-ELETROD.DE AÇO GALV.A QUENTE</t>
  </si>
  <si>
    <t xml:space="preserve"> 8.80 </t>
  </si>
  <si>
    <t xml:space="preserve"> 09.08.006 </t>
  </si>
  <si>
    <t>2 INTERRUPTORES DE 1 TECLA BIP.SIMPL.CX.4"X4"-ELETR.AÇO GALV.A QUENTE</t>
  </si>
  <si>
    <t xml:space="preserve"> 8.81 </t>
  </si>
  <si>
    <t xml:space="preserve"> 09.08.007 </t>
  </si>
  <si>
    <t>INTERRUPTOR DE 1 TECLA PARAL.SIMPL.CX.4"X2"-ELETR.AÇO GALV.A QUENTE</t>
  </si>
  <si>
    <t xml:space="preserve"> 8.82 </t>
  </si>
  <si>
    <t xml:space="preserve"> 09.08.008 </t>
  </si>
  <si>
    <t>INTERRUPTOR DE 1 TECLA PARAL.BIP.CX.4"X2"-ELETR.AÇO GALV.A QUENTE</t>
  </si>
  <si>
    <t xml:space="preserve"> 8.83 </t>
  </si>
  <si>
    <t xml:space="preserve"> 09.08.013 </t>
  </si>
  <si>
    <t>TOMADA 2P+T PADRAO NBR 14136, CORRENTE 10A-250V-ELETR. AÇO GALV. A QUENTE</t>
  </si>
  <si>
    <t xml:space="preserve"> 8.84 </t>
  </si>
  <si>
    <t xml:space="preserve"> 09.08.016 </t>
  </si>
  <si>
    <t>TOMADA 2P+T PADRAO NBR 14136,  CORRENTE 20A-250V-ELETR.AÇO GALV.A QUENTE</t>
  </si>
  <si>
    <t xml:space="preserve"> 8.85 </t>
  </si>
  <si>
    <t xml:space="preserve"> 09.08.029 </t>
  </si>
  <si>
    <t>INTERRUPTOR DE 1 TECLA - ELETROD PVC Ø 25MM FLEXIVEL NBR 15465</t>
  </si>
  <si>
    <t xml:space="preserve"> 8.86 </t>
  </si>
  <si>
    <t xml:space="preserve"> 09.08.030 </t>
  </si>
  <si>
    <t>INTERRUPTOR DE 2 TECLAS - ELETROD PVC Ø 25MM FLEXIVEL NBR 15465</t>
  </si>
  <si>
    <t xml:space="preserve"> 8.87 </t>
  </si>
  <si>
    <t xml:space="preserve"> 09.08.032 </t>
  </si>
  <si>
    <t>INTERRUPTOR DE 3 TECLAS - ELETROD PVC Ø 25MM FLEXIVEL NBR 15465</t>
  </si>
  <si>
    <t xml:space="preserve"> 8.88 </t>
  </si>
  <si>
    <t xml:space="preserve"> 09.08.033 </t>
  </si>
  <si>
    <t>2 INTERRUPTORES DE 1 TECLA EM CAIXA 4X4 - ELETROD PVC Ø 25MM FLEXIVEL NBR 15465</t>
  </si>
  <si>
    <t xml:space="preserve"> 8.89 </t>
  </si>
  <si>
    <t xml:space="preserve"> 09.08.034 </t>
  </si>
  <si>
    <t>3 INTERRUPTORES DE 1 TECLA EM CAIXA 4X4 - ELETROD PVC Ø 25MM FLEXIVEL NBR 15465</t>
  </si>
  <si>
    <t xml:space="preserve"> 8.90 </t>
  </si>
  <si>
    <t xml:space="preserve"> 09.08.036 </t>
  </si>
  <si>
    <t>INTERRUPTOR DE 1 TECLA BIPOLAR EM CAIXA 4X2 - ELETROD PVC Ø 25MM FLEXIVEL NBR 15465</t>
  </si>
  <si>
    <t xml:space="preserve"> 8.91 </t>
  </si>
  <si>
    <t xml:space="preserve"> 09.08.038 </t>
  </si>
  <si>
    <t>2 INTERRUPTORES 1 TECLA BIPOLAR EM CAIXA 4X4 - ELETROD PVC Ø 25MM FLEXIVEL NBR 15465</t>
  </si>
  <si>
    <t xml:space="preserve"> 8.92 </t>
  </si>
  <si>
    <t xml:space="preserve"> 09.08.039 </t>
  </si>
  <si>
    <t>3 INTERRUPTORES 1 TECLA BIPOLAR EM CAIXA 4X4 - ELETROD PVC Ø 25MM FLEXIVEL NBR 15465</t>
  </si>
  <si>
    <t xml:space="preserve"> 8.93 </t>
  </si>
  <si>
    <t xml:space="preserve"> 09.08.041 </t>
  </si>
  <si>
    <t>INTERRUPTOR EM PARALELO EM CAIXA 4X2 - ELETROD PVC Ø 25MM FLEXIVEL NBR 15465</t>
  </si>
  <si>
    <t xml:space="preserve"> 8.94 </t>
  </si>
  <si>
    <t xml:space="preserve"> 09.08.043 </t>
  </si>
  <si>
    <t>INTERRUPTOR EM PARALELO BIPOLAR EM CAIXA 4X2 - ELETROD PVC Ø 25MM FLEXIVEL NBR 15465</t>
  </si>
  <si>
    <t xml:space="preserve"> 8.95 </t>
  </si>
  <si>
    <t xml:space="preserve"> 09.08.046 </t>
  </si>
  <si>
    <t>TOMADA 2P+T PADRAO NBR 14136 CORRENTE 10A-250V - ELETROD PVC Ø 25MM FLEXIVEL NBR 15465</t>
  </si>
  <si>
    <t xml:space="preserve"> 8.96 </t>
  </si>
  <si>
    <t xml:space="preserve"> 09.08.049 </t>
  </si>
  <si>
    <t>TOMADA 2P+T PADRAO NBR 14136 CORRENTE 20A-250V - ELETROD PVC Ø 25MM FLEXIVEL NBR 15465</t>
  </si>
  <si>
    <t xml:space="preserve"> 8.97 </t>
  </si>
  <si>
    <t xml:space="preserve"> 09.08.050 </t>
  </si>
  <si>
    <t>TOMADA DE PISO 2P+T PADRAO NBR 14136 CORRENTE 10A-250V - ELETROD PVC Ø 25MM FLEXIVEL NBR 15465</t>
  </si>
  <si>
    <t xml:space="preserve"> 8.98 </t>
  </si>
  <si>
    <t xml:space="preserve"> 09.08.052 </t>
  </si>
  <si>
    <t>PONTO SECO PARA TELEFONE - ELETROD PVC Ø 25MM FLEXIVEL NBR 15465</t>
  </si>
  <si>
    <t xml:space="preserve"> 8.99 </t>
  </si>
  <si>
    <t xml:space="preserve"> 09.08.054 </t>
  </si>
  <si>
    <t>BOTAO PARA CAMPAINHA - ELETROD PVC Ø 25MM FLEXIVEL NBR 15465</t>
  </si>
  <si>
    <t xml:space="preserve"> 8.100 </t>
  </si>
  <si>
    <t xml:space="preserve"> 09.08.055 </t>
  </si>
  <si>
    <t>BOTOEIRA PARA ACIONAMENTO DA BOMBA DE INCENDIO</t>
  </si>
  <si>
    <t xml:space="preserve"> 8.101 </t>
  </si>
  <si>
    <t xml:space="preserve"> 09.08.056 </t>
  </si>
  <si>
    <t>CIGARRA - ELETROD PVC Ø 25MM FLEXIVEL NBR 15465</t>
  </si>
  <si>
    <t xml:space="preserve"> 8.102 </t>
  </si>
  <si>
    <t xml:space="preserve"> 09.08.057 </t>
  </si>
  <si>
    <t>PONTO SECO P/ INSTALACAO DE SOM/TV/ALARME - ELETROD PVC Ø 25MM FLEXIVEL NBR 15465</t>
  </si>
  <si>
    <t xml:space="preserve"> 8.103 </t>
  </si>
  <si>
    <t xml:space="preserve"> 09.08.086 </t>
  </si>
  <si>
    <t>ACIONADOR DO ALARME DE INCENDIO</t>
  </si>
  <si>
    <t xml:space="preserve"> 8.104 </t>
  </si>
  <si>
    <t xml:space="preserve"> 09.08.087 </t>
  </si>
  <si>
    <t>SIRENE PARA ALARME DE EMERGENCIA- ELETRODUTO DE PVC</t>
  </si>
  <si>
    <t xml:space="preserve"> 8.105 </t>
  </si>
  <si>
    <t xml:space="preserve"> 09.08.090 </t>
  </si>
  <si>
    <t>DETECTOR DE FUMAÇA OPTICO CONVENCIONAL-ELETROD.AÇO GALV.A QUENTE</t>
  </si>
  <si>
    <t xml:space="preserve"> 8.106 </t>
  </si>
  <si>
    <t xml:space="preserve"> 09.08.096 </t>
  </si>
  <si>
    <t>TOMADA INDUSTRIAL DE PAREDE 2P+T 32A 220/240V ESTANQUE IP65 ELETR AÇO GALV.A QUENTE</t>
  </si>
  <si>
    <t xml:space="preserve"> 8.107 </t>
  </si>
  <si>
    <t xml:space="preserve"> 09.09.025 </t>
  </si>
  <si>
    <t>IL-13 REFLETOR PARA LAMPADA DE VAPOR METÁLICO 70W</t>
  </si>
  <si>
    <t xml:space="preserve"> 8.108 </t>
  </si>
  <si>
    <t xml:space="preserve"> 09.09.026 </t>
  </si>
  <si>
    <t>IL-14 REFLETOR COM GRADE PARA LAMPADA DE VAPOR METÁLICO 70 W</t>
  </si>
  <si>
    <t xml:space="preserve"> 8.109 </t>
  </si>
  <si>
    <t xml:space="preserve"> 09.09.030 </t>
  </si>
  <si>
    <t>LUMINÁRIA SOBREPOR  LED TUBULAR VIDRO 1X18W TEMPERATURA DE COR 4000ºK</t>
  </si>
  <si>
    <t xml:space="preserve"> 8.110 </t>
  </si>
  <si>
    <t xml:space="preserve"> 09.09.036 </t>
  </si>
  <si>
    <t>IL-57 REFLETOR C/ GRADE P/ VAPOR MET 150W</t>
  </si>
  <si>
    <t xml:space="preserve"> 8.111 </t>
  </si>
  <si>
    <t xml:space="preserve"> 09.09.044 </t>
  </si>
  <si>
    <t>IL-05 ARANDELA BLINDADA</t>
  </si>
  <si>
    <t xml:space="preserve"> 8.112 </t>
  </si>
  <si>
    <t xml:space="preserve"> 09.09.045 </t>
  </si>
  <si>
    <t>LUMINARIA DE LED TUBULAR DRIVER INTEGRADO C=594MM H=72MM  PARA FIXAÇAO NO PERFILADO COM DIFUSOR ACRILICO TRANSPARENTE - USO EXCLUSIVO SALA DE INOVAÇÃO</t>
  </si>
  <si>
    <t xml:space="preserve"> 8.113 </t>
  </si>
  <si>
    <t xml:space="preserve"> 09.09.046 </t>
  </si>
  <si>
    <t>IL-59 ILUMINAÇÃO P/PASSAGEM COBERTA E CIRCULAÇÕES</t>
  </si>
  <si>
    <t xml:space="preserve"> 8.114 </t>
  </si>
  <si>
    <t xml:space="preserve"> 09.09.051 </t>
  </si>
  <si>
    <t>IL-44 LUMINARIA PARA LAMPADA FLUORESCENTE (1X32W)</t>
  </si>
  <si>
    <t xml:space="preserve"> 8.115 </t>
  </si>
  <si>
    <t xml:space="preserve"> 09.09.052 </t>
  </si>
  <si>
    <t>IL-45 LUMINARIA PARA LAMPADA FLUORESCENTE (2X32W)</t>
  </si>
  <si>
    <t xml:space="preserve"> 8.116 </t>
  </si>
  <si>
    <t xml:space="preserve"> 09.09.057 </t>
  </si>
  <si>
    <t>LUMINÁRIA SOBREPOR  LED TUBULAR VIDRO 2X18W TEMPERATURA DE COR 4000ºK</t>
  </si>
  <si>
    <t xml:space="preserve"> 8.117 </t>
  </si>
  <si>
    <t xml:space="preserve"> 8.118 </t>
  </si>
  <si>
    <t xml:space="preserve"> 09.09.072 </t>
  </si>
  <si>
    <t>IL-72 LUMINARIA PRISMATICA TRANSP.P/LAMPADA A VAPOR METALICO (250W)</t>
  </si>
  <si>
    <t xml:space="preserve"> 8.119 </t>
  </si>
  <si>
    <t xml:space="preserve"> 09.09.083 </t>
  </si>
  <si>
    <t>IL-83 ILUMINAÇÃO AUTONOMA DE EMERGÊNCIA - LED</t>
  </si>
  <si>
    <t xml:space="preserve"> 8.120 </t>
  </si>
  <si>
    <t xml:space="preserve"> 09.10.021 </t>
  </si>
  <si>
    <t>CENTRO DE LUZ EM PERFILADOS-CAIXA FM</t>
  </si>
  <si>
    <t xml:space="preserve"> 8.121 </t>
  </si>
  <si>
    <t xml:space="preserve"> 09.10.030 </t>
  </si>
  <si>
    <t>SENSOR DE PRESENÇA INTERNO</t>
  </si>
  <si>
    <t xml:space="preserve"> 8.122 </t>
  </si>
  <si>
    <t xml:space="preserve"> 09.11.035 </t>
  </si>
  <si>
    <t>IL-06 LUZ DE OBSTACULO COM LAMPADA</t>
  </si>
  <si>
    <t xml:space="preserve"> 8.123 </t>
  </si>
  <si>
    <t xml:space="preserve"> 09.11.060 </t>
  </si>
  <si>
    <t>IL-30 LUMINARIA EM POSTE H= 2,50 M C/ LAMPADA VAPOR SÓDIO 70W</t>
  </si>
  <si>
    <t xml:space="preserve"> 8.124 </t>
  </si>
  <si>
    <t xml:space="preserve"> 09.12.001 </t>
  </si>
  <si>
    <t>EX-01 EXAUSTOR AXIAL DN 40CM</t>
  </si>
  <si>
    <t xml:space="preserve"> 8.125 </t>
  </si>
  <si>
    <t xml:space="preserve"> 09.12.010 </t>
  </si>
  <si>
    <t>EXAUSTOR DN 150MM  VAZAO 280 M3HORA COM VENEZIANA AUTOFECHANTE  INCLUSIVE DUTO EXAUSTAO USO EXCLUSIVO PADRAO CRECHE</t>
  </si>
  <si>
    <t xml:space="preserve"> 8.126 </t>
  </si>
  <si>
    <t xml:space="preserve"> 09.13.010 </t>
  </si>
  <si>
    <t>PP-02 PARA RAIOS FRANKLIN COM MASTRO AÇO GALVANIZADO 02" X 3,00M</t>
  </si>
  <si>
    <t xml:space="preserve"> 8.127 </t>
  </si>
  <si>
    <t xml:space="preserve"> 09.13.011 </t>
  </si>
  <si>
    <t>PP-03 PARA RAIOS FRANKLIN COM MASTRO AÇO GALVANIZADO  02" X 6,00M</t>
  </si>
  <si>
    <t xml:space="preserve"> 8.128 </t>
  </si>
  <si>
    <t xml:space="preserve"> 09.13.015 </t>
  </si>
  <si>
    <t>BARRA CHATA ACO GALVANIZADO (3/4"X1/8") - CAPTOR P/ PARA RAIOS</t>
  </si>
  <si>
    <t xml:space="preserve"> 8.129 </t>
  </si>
  <si>
    <t xml:space="preserve"> 09.13.018 </t>
  </si>
  <si>
    <t>BARRA CHATA ACO GALVANIZADO (3/4"X1/8") - DESCIDA P/ PARA RAIO</t>
  </si>
  <si>
    <t xml:space="preserve"> 8.130 </t>
  </si>
  <si>
    <t xml:space="preserve"> 09.13.025 </t>
  </si>
  <si>
    <t>CORDOALHA DE AÇO GALV. A QUENTE 80MM2 (7/16") SOB A TERRA</t>
  </si>
  <si>
    <t xml:space="preserve"> 8.131 </t>
  </si>
  <si>
    <t xml:space="preserve"> 09.13.027 </t>
  </si>
  <si>
    <t>TERRA SIMPLES - 1 HASTE COM CAIXA DE INSPEÇÃO E TAMPA DE CONCRETO</t>
  </si>
  <si>
    <t xml:space="preserve"> 8.132 </t>
  </si>
  <si>
    <t xml:space="preserve"> 09.13.028 </t>
  </si>
  <si>
    <t>TERRA SIMPLES 1 HASTE COPERWELD DN 19MM X 3M SEM CAIXA DE INSPEÇAO</t>
  </si>
  <si>
    <t xml:space="preserve"> 8.133 </t>
  </si>
  <si>
    <t xml:space="preserve"> 09.13.030 </t>
  </si>
  <si>
    <t>CAIXA SUSPENSA MEDIÇÃO ATERRRAMENTO 4"X2" POLIPROPILENO Ø2''</t>
  </si>
  <si>
    <t xml:space="preserve"> 8.134 </t>
  </si>
  <si>
    <t xml:space="preserve"> 09.13.032 </t>
  </si>
  <si>
    <t>CONEXAO EXOTERMICA CABO/CABO</t>
  </si>
  <si>
    <t xml:space="preserve"> 8.135 </t>
  </si>
  <si>
    <t xml:space="preserve"> 09.13.033 </t>
  </si>
  <si>
    <t>CONEXAO EXOTERMICA CABO/HASTE</t>
  </si>
  <si>
    <t xml:space="preserve"> 8.136 </t>
  </si>
  <si>
    <t xml:space="preserve"> 09.13.034 </t>
  </si>
  <si>
    <t>CONEXAO EXOTERMICA EM ESTRUTURA METALICA</t>
  </si>
  <si>
    <t xml:space="preserve"> 8.137 </t>
  </si>
  <si>
    <t xml:space="preserve"> 09.13.035 </t>
  </si>
  <si>
    <t>RELATORIO DE INSPEÇAO E MEDIÇAO COM LAUDO TECNICO DO SISTEMA DE PROTEÇAO CONTRA DESCARGAS ATMOSFERICAS CONFORME NBR 5419</t>
  </si>
  <si>
    <t xml:space="preserve"> 8.138 </t>
  </si>
  <si>
    <t xml:space="preserve"> 09.13.036 </t>
  </si>
  <si>
    <t>TUBO DE PVC Ø 2'' X 3,00M PARA PROTEÇAO  DESCIDA DE CORDOALHA</t>
  </si>
  <si>
    <t xml:space="preserve"> 8.139 </t>
  </si>
  <si>
    <t xml:space="preserve"> 09.13.040 </t>
  </si>
  <si>
    <t>CORDOALHA DE AÇO GALV. A QUENTE 50 MM2 (3/8") C/SUPORTE.DE FIXAÇÃO.</t>
  </si>
  <si>
    <t xml:space="preserve"> 8.140 </t>
  </si>
  <si>
    <t xml:space="preserve"> 09.50.003 </t>
  </si>
  <si>
    <t>REMOCAO DE ISOLADOR TIPO DISCO COMPL, INCL GANCHO DE SUSPENSAO OLHAL</t>
  </si>
  <si>
    <t xml:space="preserve"> 8.141 </t>
  </si>
  <si>
    <t xml:space="preserve"> 09.50.004 </t>
  </si>
  <si>
    <t>REMOCAO DE BUCHA DE PASSAGEM INT/EXT, OU DE CHAPA P/ BUCHA PASS A.T.</t>
  </si>
  <si>
    <t xml:space="preserve"> 8.142 </t>
  </si>
  <si>
    <t xml:space="preserve"> 09.50.005 </t>
  </si>
  <si>
    <t>REMOCAO DE BUCHA DE PASSAGEM PARA NEUTRO EM CABINE PRIMARIA</t>
  </si>
  <si>
    <t xml:space="preserve"> 8.143 </t>
  </si>
  <si>
    <t xml:space="preserve"> 09.50.007 </t>
  </si>
  <si>
    <t>REMOCAO DE CANTONEIRA METALICA</t>
  </si>
  <si>
    <t xml:space="preserve"> 8.144 </t>
  </si>
  <si>
    <t xml:space="preserve"> 09.50.008 </t>
  </si>
  <si>
    <t>REMOCAO DE ISOLADOR TIPO CASTANHA, INCLUSIVE GANCHO DE SUSTENTACAO</t>
  </si>
  <si>
    <t xml:space="preserve"> 8.145 </t>
  </si>
  <si>
    <t xml:space="preserve"> 09.50.009 </t>
  </si>
  <si>
    <t>REMOCAO DE ISOLADOR TIPO PINO PARA A.T., INCLUSIVE PINO</t>
  </si>
  <si>
    <t xml:space="preserve"> 8.146 </t>
  </si>
  <si>
    <t xml:space="preserve"> 09.50.011 </t>
  </si>
  <si>
    <t>REMOCAO DE VERGALHAO DE COBRE</t>
  </si>
  <si>
    <t xml:space="preserve"> 8.147 </t>
  </si>
  <si>
    <t xml:space="preserve"> 09.50.013 </t>
  </si>
  <si>
    <t>REMOCAO DE MUFLA EXTERNA TRIPOLAR</t>
  </si>
  <si>
    <t xml:space="preserve"> 8.148 </t>
  </si>
  <si>
    <t xml:space="preserve"> 09.50.014 </t>
  </si>
  <si>
    <t>REMOCAO DE MUFLA INTERNA TRIPOLAR</t>
  </si>
  <si>
    <t xml:space="preserve"> 8.149 </t>
  </si>
  <si>
    <t xml:space="preserve"> 09.50.016 </t>
  </si>
  <si>
    <t>REMOCAO DE CABO DE A.T. TRIPOLAR</t>
  </si>
  <si>
    <t xml:space="preserve"> 8.150 </t>
  </si>
  <si>
    <t xml:space="preserve"> 09.50.018 </t>
  </si>
  <si>
    <t>REMOCAO CHAVE SECCION TRIP SECA, COMANDO POR VARA/ESTRIBO FRONTAL</t>
  </si>
  <si>
    <t xml:space="preserve"> 8.151 </t>
  </si>
  <si>
    <t xml:space="preserve"> 09.50.022 </t>
  </si>
  <si>
    <t>REMOCAO DE DISJUNTOR DE VOLUME NORMAL OU REDUZIDO</t>
  </si>
  <si>
    <t xml:space="preserve"> 8.152 </t>
  </si>
  <si>
    <t xml:space="preserve"> 09.50.023 </t>
  </si>
  <si>
    <t>REMOCAO DE MANOPLA DE COMANDO DE DISJUNTOR DE A.T.(ENGRENAGEM INTERNA)</t>
  </si>
  <si>
    <t xml:space="preserve"> 8.153 </t>
  </si>
  <si>
    <t xml:space="preserve"> 09.50.024 </t>
  </si>
  <si>
    <t>REMOCAO DE JANELA DE VENTILACAO PADRAO ELETROPAULO</t>
  </si>
  <si>
    <t xml:space="preserve"> 8.154 </t>
  </si>
  <si>
    <t xml:space="preserve"> 09.50.025 </t>
  </si>
  <si>
    <t>REMOCAO RELE DE SOBRE-CORRENTE,INFRATENSAO/BOBINA MINIMA DO DISJ A.T.</t>
  </si>
  <si>
    <t xml:space="preserve"> 8.155 </t>
  </si>
  <si>
    <t xml:space="preserve"> 09.50.029 </t>
  </si>
  <si>
    <t>REMOÇÃO DE POSTE DE CONCRETO</t>
  </si>
  <si>
    <t xml:space="preserve"> 8.156 </t>
  </si>
  <si>
    <t xml:space="preserve"> 09.50.030 </t>
  </si>
  <si>
    <t>REMOCAO DE PARA-RAIO TIPO CRISTAL VALVE EM POSTE SINGELO OU ESTALEIRO</t>
  </si>
  <si>
    <t xml:space="preserve"> 8.157 </t>
  </si>
  <si>
    <t xml:space="preserve"> 09.50.031 </t>
  </si>
  <si>
    <t>REMOCAO DE PARA-RAIO TIPO CRISTAL-VALVE EM CABINE PRIMARIA</t>
  </si>
  <si>
    <t xml:space="preserve"> 8.158 </t>
  </si>
  <si>
    <t xml:space="preserve"> 09.50.032 </t>
  </si>
  <si>
    <t>REMOCAO DE CRUZETA DE MADEIRA</t>
  </si>
  <si>
    <t xml:space="preserve"> 8.159 </t>
  </si>
  <si>
    <t xml:space="preserve"> 09.50.033 </t>
  </si>
  <si>
    <t>REMOCAO DE MAO FRANCESA</t>
  </si>
  <si>
    <t xml:space="preserve"> 8.160 </t>
  </si>
  <si>
    <t xml:space="preserve"> 09.50.034 </t>
  </si>
  <si>
    <t>REMOCAO DE CHAVE FUSIVEL INDICADORA TIPO MATHEUS</t>
  </si>
  <si>
    <t xml:space="preserve"> 8.161 </t>
  </si>
  <si>
    <t xml:space="preserve"> 09.50.037 </t>
  </si>
  <si>
    <t>REMOCAO CINTA FIXACAO DE ELETRODUTO OU SELA P/CRUZETA MAD EM POSTE</t>
  </si>
  <si>
    <t xml:space="preserve"> 8.162 </t>
  </si>
  <si>
    <t xml:space="preserve"> 09.50.039 </t>
  </si>
  <si>
    <t>REMOCAO DE CAIXAS DE MEDICAO OU CAIXAS P/ TRANSF. DE CORRENTE</t>
  </si>
  <si>
    <t xml:space="preserve"> 8.163 </t>
  </si>
  <si>
    <t xml:space="preserve"> 09.52.001 </t>
  </si>
  <si>
    <t>REMOCAO DE POSTE ACO GALV. OU CAIXA ACO P/ ENTRADA ENERGIA EM B.T.</t>
  </si>
  <si>
    <t xml:space="preserve"> 8.164 </t>
  </si>
  <si>
    <t xml:space="preserve"> 09.52.003 </t>
  </si>
  <si>
    <t>REMOCAO DE ARMACAO TIPO BRAQUET</t>
  </si>
  <si>
    <t xml:space="preserve"> 8.165 </t>
  </si>
  <si>
    <t xml:space="preserve"> 09.52.004 </t>
  </si>
  <si>
    <t>REMOCAO DE CABECOTE TIPO TELEFONICA</t>
  </si>
  <si>
    <t xml:space="preserve"> 8.166 </t>
  </si>
  <si>
    <t xml:space="preserve"> 09.52.005 </t>
  </si>
  <si>
    <t>REMOCAO DE CAIXA DE ENTRADA DE TELEFONE PADRAO TELEFONICA</t>
  </si>
  <si>
    <t xml:space="preserve"> 8.167 </t>
  </si>
  <si>
    <t xml:space="preserve"> 09.52.007 </t>
  </si>
  <si>
    <t>REMOCAO DE TUBULACAO ELETRICA EMBUTIDA ATE 2"</t>
  </si>
  <si>
    <t xml:space="preserve"> 8.168 </t>
  </si>
  <si>
    <t xml:space="preserve"> 09.52.008 </t>
  </si>
  <si>
    <t>REMOCAO DE TUBULACAO ELETRICA EMBUTIDA ACIMA DE 2"</t>
  </si>
  <si>
    <t xml:space="preserve"> 8.169 </t>
  </si>
  <si>
    <t xml:space="preserve"> 09.52.009 </t>
  </si>
  <si>
    <t>REMOCAO DE TUBULACAO ELETRICA APARENTE ATE 2"</t>
  </si>
  <si>
    <t xml:space="preserve"> 8.170 </t>
  </si>
  <si>
    <t xml:space="preserve"> 09.52.010 </t>
  </si>
  <si>
    <t>REMOCAO DE TUBULACAO ELETRICA APARENTE ACIMA 2"</t>
  </si>
  <si>
    <t xml:space="preserve"> 8.171 </t>
  </si>
  <si>
    <t xml:space="preserve"> 09.52.015 </t>
  </si>
  <si>
    <t>REMOCAO DE CAIXA PARA FUSIVEL OU TOMADA INSTALADA EM PERFILADOS</t>
  </si>
  <si>
    <t xml:space="preserve"> 8.172 </t>
  </si>
  <si>
    <t xml:space="preserve"> 09.52.016 </t>
  </si>
  <si>
    <t>REMOCAO DE CAIXAS ESTAMPADAS</t>
  </si>
  <si>
    <t xml:space="preserve"> 8.173 </t>
  </si>
  <si>
    <t xml:space="preserve"> 09.52.017 </t>
  </si>
  <si>
    <t>REMOCAO DE FIO EMBUTIDO ATE 16 MM2</t>
  </si>
  <si>
    <t xml:space="preserve"> 8.174 </t>
  </si>
  <si>
    <t xml:space="preserve"> 09.52.018 </t>
  </si>
  <si>
    <t>REMOCAO DE CABO EMBUTIDO ACIMA DE 16 MM2</t>
  </si>
  <si>
    <t xml:space="preserve"> 8.175 </t>
  </si>
  <si>
    <t xml:space="preserve"> 09.52.019 </t>
  </si>
  <si>
    <t>REMOCAO DE FIO APARENTE ATE 16 MM2</t>
  </si>
  <si>
    <t xml:space="preserve"> 8.176 </t>
  </si>
  <si>
    <t xml:space="preserve"> 09.52.020 </t>
  </si>
  <si>
    <t>REMOCAO DE CABO APARENTE ACIMA DE 16 MM2</t>
  </si>
  <si>
    <t xml:space="preserve"> 8.177 </t>
  </si>
  <si>
    <t xml:space="preserve"> 09.52.021 </t>
  </si>
  <si>
    <t>REMOCAO DE TERMINAIS ,CONECTORES DE PRESSAO OU ROLDANAS PARA CABOS</t>
  </si>
  <si>
    <t xml:space="preserve"> 8.178 </t>
  </si>
  <si>
    <t xml:space="preserve"> 09.52.022 </t>
  </si>
  <si>
    <t>REMOCAO DE TERMINAIS OU CONECTORES DE SOLDA PARA CABOS</t>
  </si>
  <si>
    <t xml:space="preserve"> 8.179 </t>
  </si>
  <si>
    <t xml:space="preserve"> 09.52.026 </t>
  </si>
  <si>
    <t>REMOCAO DE FUNDO OU PORTAS MADEIRA/METAL .P/QUADROS OU CAIXAS PASSAGEM</t>
  </si>
  <si>
    <t xml:space="preserve"> 8.180 </t>
  </si>
  <si>
    <t xml:space="preserve"> 09.52.028 </t>
  </si>
  <si>
    <t>REMOCAO DE FECHADURAS TIPO YALE (Q.DISTRIBUICAO)</t>
  </si>
  <si>
    <t xml:space="preserve"> 8.181 </t>
  </si>
  <si>
    <t xml:space="preserve"> 09.52.029 </t>
  </si>
  <si>
    <t>REMOCAO DE CHAVES BASE MARMORE,NH UNIPOLAR OU DISJUNT.NO-FUSE EM BT</t>
  </si>
  <si>
    <t xml:space="preserve"> 8.182 </t>
  </si>
  <si>
    <t xml:space="preserve"> 09.52.030 </t>
  </si>
  <si>
    <t>REMOCAO DE DISJUNTOR  QUICK-LAG OU BASE P/ FUSIVEL DIAZED EM B.T</t>
  </si>
  <si>
    <t xml:space="preserve"> 8.183 </t>
  </si>
  <si>
    <t xml:space="preserve"> 09.52.034 </t>
  </si>
  <si>
    <t>REMOCAO DE BASE OU CHAVE PARA FUSIVEL NH TIPO UNIPOLAR</t>
  </si>
  <si>
    <t xml:space="preserve"> 8.184 </t>
  </si>
  <si>
    <t xml:space="preserve"> 09.52.035 </t>
  </si>
  <si>
    <t>REMOCAO DE CHAVE OU BASE NH TRIPOL. OU CHAVE PACCO ROTATIVA EM B.T</t>
  </si>
  <si>
    <t xml:space="preserve"> 8.185 </t>
  </si>
  <si>
    <t xml:space="preserve"> 09.52.037 </t>
  </si>
  <si>
    <t>REMOCAO DE CHAVE DE ACAO RAPIDA,COMANDO FRONTAL MONTADO EM PAINEL B.T</t>
  </si>
  <si>
    <t xml:space="preserve"> 8.186 </t>
  </si>
  <si>
    <t xml:space="preserve"> 09.52.039 </t>
  </si>
  <si>
    <t>REMOCAO DE BARRAMENTO DE COBRE</t>
  </si>
  <si>
    <t xml:space="preserve"> 8.187 </t>
  </si>
  <si>
    <t xml:space="preserve"> 09.54.001 </t>
  </si>
  <si>
    <t>REMOCAO DE INTERRUPTORES TOMADAS BOTOES DE CAMPAINHA E CIGARRAS</t>
  </si>
  <si>
    <t xml:space="preserve"> 8.188 </t>
  </si>
  <si>
    <t xml:space="preserve"> 09.54.002 </t>
  </si>
  <si>
    <t>REMOCAO DE CHAVE AUTOMATICA DA BOIA</t>
  </si>
  <si>
    <t xml:space="preserve"> 8.189 </t>
  </si>
  <si>
    <t xml:space="preserve"> 09.54.003 </t>
  </si>
  <si>
    <t>REMOCAO DE CONTACTOR MAGNETICO P/ QUADRO DE COMANDO DE BOMBA RECALQUE</t>
  </si>
  <si>
    <t xml:space="preserve"> 8.190 </t>
  </si>
  <si>
    <t xml:space="preserve"> 09.54.004 </t>
  </si>
  <si>
    <t>REMOCAO DE MOTOR BOMBA DE RECALQUE</t>
  </si>
  <si>
    <t xml:space="preserve"> 8.191 </t>
  </si>
  <si>
    <t xml:space="preserve"> 09.54.005 </t>
  </si>
  <si>
    <t>REMOCAO AP.ILUM FLUORESC.C/PLAFON E PEND,OU CANOPLA P/ LUM.PENDENTE</t>
  </si>
  <si>
    <t xml:space="preserve"> 8.192 </t>
  </si>
  <si>
    <t xml:space="preserve"> 09.54.006 </t>
  </si>
  <si>
    <t>REMOCAO APARELHO ILUMINACAO,PLAFONS E PENDENTES P/LAMPADAS FLUORESC</t>
  </si>
  <si>
    <t xml:space="preserve"> 8.193 </t>
  </si>
  <si>
    <t xml:space="preserve"> 09.54.007 </t>
  </si>
  <si>
    <t>REMOCAO DE SOQUETES P/ LAMPADAS INCANDES OU DE CORRENTES P/ PENDENTES</t>
  </si>
  <si>
    <t xml:space="preserve"> 8.194 </t>
  </si>
  <si>
    <t xml:space="preserve"> 09.54.013 </t>
  </si>
  <si>
    <t>REMOCAO DE REATORES PARA LAMPADAS HG EM POSTES</t>
  </si>
  <si>
    <t xml:space="preserve"> 8.195 </t>
  </si>
  <si>
    <t xml:space="preserve"> 09.54.014 </t>
  </si>
  <si>
    <t>REMOCAO DE AP. ILUMIN. EM POSTES OU DE PROJETORES EM FACHADAS</t>
  </si>
  <si>
    <t xml:space="preserve"> 8.196 </t>
  </si>
  <si>
    <t xml:space="preserve"> 09.54.016 </t>
  </si>
  <si>
    <t>REMOCAO DE PROJETORES EM JARDINS OU DE LUZ DE OBSTACULO</t>
  </si>
  <si>
    <t xml:space="preserve"> 8.197 </t>
  </si>
  <si>
    <t xml:space="preserve"> 09.54.017 </t>
  </si>
  <si>
    <t>REMOCAO DE ARANDELA EXTERNA EM BRACO DE FERRO</t>
  </si>
  <si>
    <t xml:space="preserve"> 8.198 </t>
  </si>
  <si>
    <t xml:space="preserve"> 09.54.018 </t>
  </si>
  <si>
    <t>REMOCAO DO APARELHO A PROVA DE TEMPO, GASES E VAPOR</t>
  </si>
  <si>
    <t xml:space="preserve"> 8.199 </t>
  </si>
  <si>
    <t xml:space="preserve"> 09.54.019 </t>
  </si>
  <si>
    <t>REMOCAO DE CRUZETAS DE FERRO PARA FIXACAO DE PROJETORES</t>
  </si>
  <si>
    <t xml:space="preserve"> 8.200 </t>
  </si>
  <si>
    <t xml:space="preserve"> 09.54.020 </t>
  </si>
  <si>
    <t>REMOCAO DE POSTE CURVO, INCLUINDO BASES DE FIXACAO</t>
  </si>
  <si>
    <t xml:space="preserve"> 8.201 </t>
  </si>
  <si>
    <t xml:space="preserve"> 09.54.021 </t>
  </si>
  <si>
    <t>REMOCAO DE POSTE DE FERRO RETO ENGASTADO NO SOLO</t>
  </si>
  <si>
    <t xml:space="preserve"> 8.202 </t>
  </si>
  <si>
    <t xml:space="preserve"> 09.56.001 </t>
  </si>
  <si>
    <t>REMOCAO DE CAPTOR DE PARA-RAIOS TIPO FRANKLIN OU RADIATIVO</t>
  </si>
  <si>
    <t xml:space="preserve"> 8.203 </t>
  </si>
  <si>
    <t xml:space="preserve"> 09.56.003 </t>
  </si>
  <si>
    <t>REMOCAO DE BASE E HASTE DE PARA-RAIO</t>
  </si>
  <si>
    <t xml:space="preserve"> 8.204 </t>
  </si>
  <si>
    <t xml:space="preserve"> 09.56.004 </t>
  </si>
  <si>
    <t>REMOCAO CABOS E ESTICADORES OU DE BRACADEIRAS P/ 3 ESTAIS EM P.RAIOS</t>
  </si>
  <si>
    <t xml:space="preserve"> 8.205 </t>
  </si>
  <si>
    <t xml:space="preserve"> 09.56.005 </t>
  </si>
  <si>
    <t>REMOCAO DE CABO DE COBRE NU</t>
  </si>
  <si>
    <t xml:space="preserve"> 8.206 </t>
  </si>
  <si>
    <t xml:space="preserve"> 09.56.006 </t>
  </si>
  <si>
    <t>REMOCAO DE CABO COBRE NU PARA ATERRAMENTO</t>
  </si>
  <si>
    <t xml:space="preserve"> 8.207 </t>
  </si>
  <si>
    <t xml:space="preserve"> 09.56.007 </t>
  </si>
  <si>
    <t>REMOCAO DE CONECTOR TIPO SPLIT-BOLDT PARA CABOS DE ATERRAMENTO</t>
  </si>
  <si>
    <t xml:space="preserve"> 8.208 </t>
  </si>
  <si>
    <t xml:space="preserve"> 09.56.009 </t>
  </si>
  <si>
    <t>REMOCAO DE BRACADEIRAS PARA PASSAGEM DE CABOS DE COBRE NU</t>
  </si>
  <si>
    <t xml:space="preserve"> 8.209 </t>
  </si>
  <si>
    <t xml:space="preserve"> 09.56.012 </t>
  </si>
  <si>
    <t>REMOCAO DE TUBO DE PROTECAO DE CABO DE COBRE NU INCL. FIXACOES</t>
  </si>
  <si>
    <t xml:space="preserve"> 8.210 </t>
  </si>
  <si>
    <t xml:space="preserve"> 09.60.003 </t>
  </si>
  <si>
    <t>RETIRADA DE ISOLADOR TIPO DISCO COMPL INCL GANCHO DE SUSPENSAO TIPO OLHAL</t>
  </si>
  <si>
    <t xml:space="preserve"> 8.211 </t>
  </si>
  <si>
    <t xml:space="preserve"> 09.60.004 </t>
  </si>
  <si>
    <t>RETIRADA DE BUCHA DE PASS.INT/EXT, OU DE CHAPA ACO P/ BUCHA PASSAGEM A.T.</t>
  </si>
  <si>
    <t xml:space="preserve"> 8.212 </t>
  </si>
  <si>
    <t xml:space="preserve"> 09.60.007 </t>
  </si>
  <si>
    <t>RETIRADA DE CANTONEIRA METÁLICA</t>
  </si>
  <si>
    <t xml:space="preserve"> 8.213 </t>
  </si>
  <si>
    <t xml:space="preserve"> 09.60.008 </t>
  </si>
  <si>
    <t>RETIRADA DE ISOLADOR TIPO CASTANHA INCL GANCHO DE SUSTENTAÇÃO</t>
  </si>
  <si>
    <t xml:space="preserve"> 8.214 </t>
  </si>
  <si>
    <t xml:space="preserve"> 09.60.009 </t>
  </si>
  <si>
    <t>RETIRADA DE ISOLADOR TIPO PINO PARA A.T. INCLUSIVE PINO</t>
  </si>
  <si>
    <t xml:space="preserve"> 8.215 </t>
  </si>
  <si>
    <t xml:space="preserve"> 09.60.011 </t>
  </si>
  <si>
    <t>RETIRADA DE VERGALHÃO DE COBRE</t>
  </si>
  <si>
    <t xml:space="preserve"> 8.216 </t>
  </si>
  <si>
    <t xml:space="preserve"> 09.60.012 </t>
  </si>
  <si>
    <t>RETIRADA DE TERMINAL OU CONECTOR PARA VERGALHAO DE COBRE</t>
  </si>
  <si>
    <t xml:space="preserve"> 8.217 </t>
  </si>
  <si>
    <t xml:space="preserve"> 09.60.018 </t>
  </si>
  <si>
    <t>RETIRADA DE CHAVE SECCION TRIP SECA, COMANDO POR VARA/ESTRIBO FRONTAL</t>
  </si>
  <si>
    <t xml:space="preserve"> 8.218 </t>
  </si>
  <si>
    <t xml:space="preserve"> 09.60.023 </t>
  </si>
  <si>
    <t>RETIRADA DE MANOPLA DE COMANDO DO DISJUNTOR DE A.T. (ENGRENAGEM INTERNA)</t>
  </si>
  <si>
    <t xml:space="preserve"> 8.219 </t>
  </si>
  <si>
    <t xml:space="preserve"> 09.60.034 </t>
  </si>
  <si>
    <t>RETIRADA DE CHAVE FUSIVEL INDICADORA TIPO MATHEUS</t>
  </si>
  <si>
    <t xml:space="preserve"> 8.220 </t>
  </si>
  <si>
    <t xml:space="preserve"> 09.62.001 </t>
  </si>
  <si>
    <t>RETIRADA DE POSTE GALVANIZADO DE ENTRADA EM B.T.</t>
  </si>
  <si>
    <t xml:space="preserve"> 8.221 </t>
  </si>
  <si>
    <t xml:space="preserve"> 09.62.003 </t>
  </si>
  <si>
    <t>RETIRADA DE ARMACAO T BRAQUET, CONDULETES OU DE CX.FUSIV/TOMADAS EM PERFILADO</t>
  </si>
  <si>
    <t xml:space="preserve"> 8.222 </t>
  </si>
  <si>
    <t xml:space="preserve"> 09.62.004 </t>
  </si>
  <si>
    <t>RETIRADA DE CABECOTE PADRAO TELEFONICA OU DE BASE P/DISJUNTOR QUICK LAG</t>
  </si>
  <si>
    <t xml:space="preserve"> 8.223 </t>
  </si>
  <si>
    <t xml:space="preserve"> 09.62.009 </t>
  </si>
  <si>
    <t>RETIRADA DE TUBULACAO ELETRICA APARENTE ATE 2"</t>
  </si>
  <si>
    <t xml:space="preserve"> 8.224 </t>
  </si>
  <si>
    <t xml:space="preserve"> 09.62.010 </t>
  </si>
  <si>
    <t>RETIRADA DE TUBULACAO ELETRICA APARENTE ACIMA 2"</t>
  </si>
  <si>
    <t xml:space="preserve"> 8.225 </t>
  </si>
  <si>
    <t xml:space="preserve"> 09.62.012 </t>
  </si>
  <si>
    <t>RETIRADA DE PERFILADOS</t>
  </si>
  <si>
    <t xml:space="preserve"> 8.226 </t>
  </si>
  <si>
    <t xml:space="preserve"> 09.62.014 </t>
  </si>
  <si>
    <t>RETIRADA DE GANCHOS DE SUSTENTACAO DE LUMINARIAS EM PERFILADOS</t>
  </si>
  <si>
    <t xml:space="preserve"> 8.227 </t>
  </si>
  <si>
    <t xml:space="preserve"> 09.62.017 </t>
  </si>
  <si>
    <t>RETIRADA DE FIO EMBUTIDO ATE 16 MM2</t>
  </si>
  <si>
    <t xml:space="preserve"> 8.228 </t>
  </si>
  <si>
    <t xml:space="preserve"> 09.62.018 </t>
  </si>
  <si>
    <t>RETIRADA DE CABO EMBUTIDO ACIMA DE 16 MM2</t>
  </si>
  <si>
    <t xml:space="preserve"> 8.229 </t>
  </si>
  <si>
    <t xml:space="preserve"> 09.62.019 </t>
  </si>
  <si>
    <t>RETIRADA DE FIO APARENTE ATE 16 MM2</t>
  </si>
  <si>
    <t xml:space="preserve"> 8.230 </t>
  </si>
  <si>
    <t xml:space="preserve"> 09.62.020 </t>
  </si>
  <si>
    <t>RETIRADA DE CABO APARENTE ACIMA DE 16 MM2</t>
  </si>
  <si>
    <t xml:space="preserve"> 8.231 </t>
  </si>
  <si>
    <t xml:space="preserve"> 09.62.021 </t>
  </si>
  <si>
    <t>RETIRADA DE TERMINAIS/CONECTORES DE PRESSAO P/CABOS OU DE ROLDANAS</t>
  </si>
  <si>
    <t xml:space="preserve"> 8.232 </t>
  </si>
  <si>
    <t xml:space="preserve"> 09.62.024 </t>
  </si>
  <si>
    <t>RETIRADA E DESMONTAGEM QD.DISTRIB, CAIXA PASSAGEM OU QD. CHAMADA</t>
  </si>
  <si>
    <t xml:space="preserve"> 8.233 </t>
  </si>
  <si>
    <t xml:space="preserve"> 09.64.004 </t>
  </si>
  <si>
    <t>RETIRADA DE MOTOR DE BOMBA DE RECALQUE</t>
  </si>
  <si>
    <t xml:space="preserve"> 8.234 </t>
  </si>
  <si>
    <t xml:space="preserve"> 09.64.005 </t>
  </si>
  <si>
    <t>RETIRADA DE APARELHO DE ILUMINACAO, PLAFONS E PENDENTES P/LAMPADAS INCANDESC</t>
  </si>
  <si>
    <t xml:space="preserve"> 8.235 </t>
  </si>
  <si>
    <t xml:space="preserve"> 09.64.006 </t>
  </si>
  <si>
    <t>RETIRADA DE APARELHOS DE ILUMINACAO, PLAFONS E PENDENTES P/LAMPADAS FLUORESC</t>
  </si>
  <si>
    <t xml:space="preserve"> 8.236 </t>
  </si>
  <si>
    <t xml:space="preserve"> 09.64.014 </t>
  </si>
  <si>
    <t>RETIRADA DE AP.ILUM.EM POSTE,ARANDELA EXT BRACO ACO OU PROJET EM FACHADA</t>
  </si>
  <si>
    <t xml:space="preserve"> 8.237 </t>
  </si>
  <si>
    <t xml:space="preserve"> 09.64.016 </t>
  </si>
  <si>
    <t>RETIRADA DE PROJETORES EM JARDINS</t>
  </si>
  <si>
    <t xml:space="preserve"> 8.238 </t>
  </si>
  <si>
    <t xml:space="preserve"> 09.64.018 </t>
  </si>
  <si>
    <t>RETIRADA DE APARELHO A PROVA DE TEMPO, GASES E VAPOR</t>
  </si>
  <si>
    <t xml:space="preserve"> 8.239 </t>
  </si>
  <si>
    <t xml:space="preserve"> 09.64.020 </t>
  </si>
  <si>
    <t>RETIRADA DE POSTE CURVO, INCLUINDO BASES DE FIXACAO</t>
  </si>
  <si>
    <t xml:space="preserve"> 8.240 </t>
  </si>
  <si>
    <t xml:space="preserve"> 09.64.023 </t>
  </si>
  <si>
    <t>RETIRADA DE POSTE DE FERRO RETO ENGASTADO NO SOLO</t>
  </si>
  <si>
    <t xml:space="preserve"> 8.241 </t>
  </si>
  <si>
    <t xml:space="preserve"> 09.66.001 </t>
  </si>
  <si>
    <t>RETIRADA DE CAPTOR DE PARA-RAIOS TIPO FRANKLIN</t>
  </si>
  <si>
    <t xml:space="preserve"> 8.242 </t>
  </si>
  <si>
    <t xml:space="preserve"> 09.66.003 </t>
  </si>
  <si>
    <t>RETIRADA DE BASE E HASTE,OU DE BRAÇADEIRA C/3 ESTAIS EM PARA-RAIOS</t>
  </si>
  <si>
    <t xml:space="preserve"> 8.243 </t>
  </si>
  <si>
    <t xml:space="preserve"> 09.66.004 </t>
  </si>
  <si>
    <t>RETIRADA DE CABOS DE AÇO E ESTICADORES DE PARA-RAIOS</t>
  </si>
  <si>
    <t xml:space="preserve"> 8.244 </t>
  </si>
  <si>
    <t xml:space="preserve"> 09.66.005 </t>
  </si>
  <si>
    <t>RETIRADA DE CABO DE COBRE NU</t>
  </si>
  <si>
    <t xml:space="preserve"> 8.245 </t>
  </si>
  <si>
    <t xml:space="preserve"> 09.66.006 </t>
  </si>
  <si>
    <t>RETIRADA DE CABO DE COBRE NU PARA ATERRAMENTO</t>
  </si>
  <si>
    <t xml:space="preserve"> 8.246 </t>
  </si>
  <si>
    <t xml:space="preserve"> 09.66.007 </t>
  </si>
  <si>
    <t>RETIRADA DE CONECTOR TIPO SPLIT-BOLT PARA CABOS DE ATERRAMENTO</t>
  </si>
  <si>
    <t xml:space="preserve"> 8.247 </t>
  </si>
  <si>
    <t xml:space="preserve"> 09.66.009 </t>
  </si>
  <si>
    <t>RETIRADA DE BRAÇADEIRAS PARA PASSAGEM DE CABO DE COBRE NU</t>
  </si>
  <si>
    <t xml:space="preserve"> 8.248 </t>
  </si>
  <si>
    <t xml:space="preserve"> 09.80.003 </t>
  </si>
  <si>
    <t>ISOLADOR TIPO DISCO 15 KV 6" (150 MM)</t>
  </si>
  <si>
    <t xml:space="preserve"> 8.249 </t>
  </si>
  <si>
    <t xml:space="preserve"> 09.80.004 </t>
  </si>
  <si>
    <t>CHAPA DE FERRO DE 1,50 X 0,50 M PARA BUCHA DE PASSAGEM</t>
  </si>
  <si>
    <t xml:space="preserve"> 8.250 </t>
  </si>
  <si>
    <t xml:space="preserve"> 09.80.005 </t>
  </si>
  <si>
    <t>BUCHA PARA PASSAGEM INTERNA/EXTERNA COM ISOLACAO PARA 15 KV</t>
  </si>
  <si>
    <t xml:space="preserve"> 8.251 </t>
  </si>
  <si>
    <t xml:space="preserve"> 09.80.006 </t>
  </si>
  <si>
    <t>BUCHA DE PASSAGEM PARA NEUTRO</t>
  </si>
  <si>
    <t xml:space="preserve"> 8.252 </t>
  </si>
  <si>
    <t xml:space="preserve"> 09.80.007 </t>
  </si>
  <si>
    <t>CANTONEIRA DE FERRO 1 1/2" X 1 1/2" X 1/8"</t>
  </si>
  <si>
    <t xml:space="preserve"> 8.253 </t>
  </si>
  <si>
    <t xml:space="preserve"> 09.80.010 </t>
  </si>
  <si>
    <t>ISOLADOR TIPO PINO PARA 15 KV, INCLUSIVE PINO, INSTALADO EM CABINE</t>
  </si>
  <si>
    <t xml:space="preserve"> 8.254 </t>
  </si>
  <si>
    <t xml:space="preserve"> 09.80.011 </t>
  </si>
  <si>
    <t>ISOLADOR TIPO PINO PARA 15 KV, INCLUSIVE PINO, INSTALADO EM POSTE</t>
  </si>
  <si>
    <t xml:space="preserve"> 8.255 </t>
  </si>
  <si>
    <t xml:space="preserve"> 09.80.012 </t>
  </si>
  <si>
    <t>VERGALHAO DE COBRE DE 3/8" (10MM)</t>
  </si>
  <si>
    <t xml:space="preserve"> 8.256 </t>
  </si>
  <si>
    <t xml:space="preserve"> 09.80.013 </t>
  </si>
  <si>
    <t>VERGALHAO DE COBRE DE 1/2" (12,5MM)</t>
  </si>
  <si>
    <t xml:space="preserve"> 8.257 </t>
  </si>
  <si>
    <t xml:space="preserve"> 09.80.014 </t>
  </si>
  <si>
    <t>TERMINAL OU CONECTOR PARA VERGALHAO DE COBRE DE 3/8" (10 MM2)</t>
  </si>
  <si>
    <t xml:space="preserve"> 8.258 </t>
  </si>
  <si>
    <t xml:space="preserve"> 09.80.015 </t>
  </si>
  <si>
    <t>TERMINAL OU CONECTOR PARA VERGALHAO DE COBRE DE 1/2" (12,5 MM2)</t>
  </si>
  <si>
    <t xml:space="preserve"> 8.259 </t>
  </si>
  <si>
    <t xml:space="preserve"> 09.80.017 </t>
  </si>
  <si>
    <t>MUFLA TERMINAL UNIPOLAR EXTERNA P/ CABO ISOLAÇÃO XLPE 15KV ATE 35MM2</t>
  </si>
  <si>
    <t xml:space="preserve"> 8.260 </t>
  </si>
  <si>
    <t xml:space="preserve"> 09.80.019 </t>
  </si>
  <si>
    <t>MUFLA TERMINAL UNIPOLAR INTERNA P/ CABO ISOLAÇÃO XLPE 15KV ATE 35MM2</t>
  </si>
  <si>
    <t xml:space="preserve"> 8.261 </t>
  </si>
  <si>
    <t xml:space="preserve"> 09.80.026 </t>
  </si>
  <si>
    <t>CHAVE SECCIONADORA TRIPOLAR SECA PARA 200A/15 KV C/ CMD PROLONGADO</t>
  </si>
  <si>
    <t xml:space="preserve"> 8.262 </t>
  </si>
  <si>
    <t xml:space="preserve"> 09.80.030 </t>
  </si>
  <si>
    <t>CHAVE FUSIVEL INDIC 'MATHEUS' P/100A/15 KV RUPTURA 1200A EM CABINE</t>
  </si>
  <si>
    <t xml:space="preserve"> 8.263 </t>
  </si>
  <si>
    <t xml:space="preserve"> 09.80.039 </t>
  </si>
  <si>
    <t>RELE FALTA-DE-FASE TRIFASICO TIPO ST 220/110 V PEXTRON OU SIMILAR</t>
  </si>
  <si>
    <t xml:space="preserve"> 8.264 </t>
  </si>
  <si>
    <t xml:space="preserve"> 09.80.040 </t>
  </si>
  <si>
    <t>RELE PRIMARIO DE SOBRECORRENTE P/DISJ. DE MEDIA TENSAO</t>
  </si>
  <si>
    <t xml:space="preserve"> 8.265 </t>
  </si>
  <si>
    <t xml:space="preserve"> 09.80.042 </t>
  </si>
  <si>
    <t>TAPETE DE BORRACHA DE 100 X 100 X 0,5 CM</t>
  </si>
  <si>
    <t xml:space="preserve"> 8.266 </t>
  </si>
  <si>
    <t xml:space="preserve"> 09.80.043 </t>
  </si>
  <si>
    <t>LUVA DE BORRACHA PARA A.T. 20 KV</t>
  </si>
  <si>
    <t xml:space="preserve"> 8.267 </t>
  </si>
  <si>
    <t xml:space="preserve"> 09.80.044 </t>
  </si>
  <si>
    <t>VARA MANOPLA DE FENOLITE DE 2,70 M P/ CHAVE SECCIONADORA - 15 KV</t>
  </si>
  <si>
    <t xml:space="preserve"> 8.268 </t>
  </si>
  <si>
    <t xml:space="preserve"> 09.80.048 </t>
  </si>
  <si>
    <t>SELA PARA CRUZETA DE MADEIRA</t>
  </si>
  <si>
    <t xml:space="preserve"> 8.269 </t>
  </si>
  <si>
    <t xml:space="preserve"> 09.80.050 </t>
  </si>
  <si>
    <t>CRUZETA DE MADEIRA DE 2400 MM</t>
  </si>
  <si>
    <t xml:space="preserve"> 8.270 </t>
  </si>
  <si>
    <t xml:space="preserve"> 09.80.051 </t>
  </si>
  <si>
    <t>MAO FRANCESA DE 700 MM</t>
  </si>
  <si>
    <t xml:space="preserve"> 8.271 </t>
  </si>
  <si>
    <t xml:space="preserve"> 09.80.065 </t>
  </si>
  <si>
    <t>LIMPEZA DE POSTO PRIMARIO E PINTURA DOS BARRAMENTOS</t>
  </si>
  <si>
    <t xml:space="preserve"> 8.272 </t>
  </si>
  <si>
    <t xml:space="preserve"> 09.80.090 </t>
  </si>
  <si>
    <t>PLACA DE AVISO EM CABINE PRIMARIA</t>
  </si>
  <si>
    <t xml:space="preserve"> 8.273 </t>
  </si>
  <si>
    <t xml:space="preserve"> 09.82.001 </t>
  </si>
  <si>
    <t>POSTE DE ACO GALVANIZADO DE 3 1/2" X 6,00 M</t>
  </si>
  <si>
    <t xml:space="preserve"> 8.274 </t>
  </si>
  <si>
    <t xml:space="preserve"> 09.82.004 </t>
  </si>
  <si>
    <t>CABECOTE TIPO TELEFONICA</t>
  </si>
  <si>
    <t xml:space="preserve"> 8.275 </t>
  </si>
  <si>
    <t xml:space="preserve"> 09.82.005 </t>
  </si>
  <si>
    <t>BRAQUET COM 2 ISOLADORES PARA B.T.</t>
  </si>
  <si>
    <t xml:space="preserve"> 8.276 </t>
  </si>
  <si>
    <t xml:space="preserve"> 09.82.006 </t>
  </si>
  <si>
    <t>BRAQUET COM 3 ISOLADORES PARA B.T.</t>
  </si>
  <si>
    <t xml:space="preserve"> 8.277 </t>
  </si>
  <si>
    <t xml:space="preserve"> 09.82.007 </t>
  </si>
  <si>
    <t>BRAQUET COM 4 ISOLADORES PARA B.T.</t>
  </si>
  <si>
    <t xml:space="preserve"> 8.278 </t>
  </si>
  <si>
    <t xml:space="preserve"> 09.82.011 </t>
  </si>
  <si>
    <t>BRACADEIRA PARA FIXACAO DE ELETRODUTO</t>
  </si>
  <si>
    <t xml:space="preserve"> 8.279 </t>
  </si>
  <si>
    <t xml:space="preserve"> 09.82.025 </t>
  </si>
  <si>
    <t>TERMINAL OU CONECTOR DE PRESSAO PARA CABO 10MM</t>
  </si>
  <si>
    <t xml:space="preserve"> 8.280 </t>
  </si>
  <si>
    <t xml:space="preserve"> 09.82.026 </t>
  </si>
  <si>
    <t>TERMINAL OU CONECTOR DE PRESSAO PARA CABO 16MM</t>
  </si>
  <si>
    <t xml:space="preserve"> 8.281 </t>
  </si>
  <si>
    <t xml:space="preserve"> 09.82.027 </t>
  </si>
  <si>
    <t>TERMINAL OU CONECTOR DE PRESSAO PARA CABO 25MM</t>
  </si>
  <si>
    <t xml:space="preserve"> 8.282 </t>
  </si>
  <si>
    <t xml:space="preserve"> 09.82.028 </t>
  </si>
  <si>
    <t>TERMINAL OU CONECTOR DE PRESSAO PARA CABO 35MM</t>
  </si>
  <si>
    <t xml:space="preserve"> 8.283 </t>
  </si>
  <si>
    <t xml:space="preserve"> 09.82.029 </t>
  </si>
  <si>
    <t>TERMINAL OU CONECTOR DE PRESSAO PARA CABO 50MM</t>
  </si>
  <si>
    <t xml:space="preserve"> 8.284 </t>
  </si>
  <si>
    <t xml:space="preserve"> 09.82.030 </t>
  </si>
  <si>
    <t>TERMINAL OU CONECTOR DE PRESSAO PARA CABO 70MM</t>
  </si>
  <si>
    <t xml:space="preserve"> 8.285 </t>
  </si>
  <si>
    <t xml:space="preserve"> 09.82.031 </t>
  </si>
  <si>
    <t>TERMINAL OU CONECTOR DE PRESSAO PARA CABO 95MM</t>
  </si>
  <si>
    <t xml:space="preserve"> 8.286 </t>
  </si>
  <si>
    <t xml:space="preserve"> 09.82.046 </t>
  </si>
  <si>
    <t>FECHADURA TIPO YALE</t>
  </si>
  <si>
    <t xml:space="preserve"> 8.287 </t>
  </si>
  <si>
    <t xml:space="preserve"> 09.82.095 </t>
  </si>
  <si>
    <t>PERFILADO EM CHAPA DE ACO 38X38MM</t>
  </si>
  <si>
    <t xml:space="preserve"> 8.288 </t>
  </si>
  <si>
    <t xml:space="preserve"> 09.83.001 </t>
  </si>
  <si>
    <t>CH.SEC.DE ACAO RAP.SOBRE CARGA COMANDO FRONTAL 3X100 A PAINEL BL.B.T</t>
  </si>
  <si>
    <t xml:space="preserve"> 8.289 </t>
  </si>
  <si>
    <t xml:space="preserve"> 09.83.002 </t>
  </si>
  <si>
    <t>CH.SECCION. AÇAO RAPIDA SOBRECARGA COMANDO FRONTAL 3X250A PAINEL BL.BT</t>
  </si>
  <si>
    <t xml:space="preserve"> 8.290 </t>
  </si>
  <si>
    <t xml:space="preserve"> 09.83.004 </t>
  </si>
  <si>
    <t>CH.SEC.DE ACAO RAP.SOBRE CARGA COMANDO FRONTAL 3X630 A PAINEL BL.B.T</t>
  </si>
  <si>
    <t xml:space="preserve"> 8.291 </t>
  </si>
  <si>
    <t xml:space="preserve"> 09.83.033 </t>
  </si>
  <si>
    <t>BARRA DE COBRE PARA NEUTRO - 200 A</t>
  </si>
  <si>
    <t xml:space="preserve"> 8.292 </t>
  </si>
  <si>
    <t xml:space="preserve"> 09.83.034 </t>
  </si>
  <si>
    <t>BARRA DE COBRE PARA NEUTRO - 400 A</t>
  </si>
  <si>
    <t xml:space="preserve"> 8.293 </t>
  </si>
  <si>
    <t xml:space="preserve"> 09.83.035 </t>
  </si>
  <si>
    <t>BARRA DE COBRE PARA NEUTRO - 600 A</t>
  </si>
  <si>
    <t xml:space="preserve"> 8.294 </t>
  </si>
  <si>
    <t xml:space="preserve"> 09.83.036 </t>
  </si>
  <si>
    <t>BARRA DE COBRE PARA NEUTRO - 30 A</t>
  </si>
  <si>
    <t xml:space="preserve"> 8.295 </t>
  </si>
  <si>
    <t xml:space="preserve"> 09.83.037 </t>
  </si>
  <si>
    <t>BARRA DE COBRE PARA NEUTRO - 60 A</t>
  </si>
  <si>
    <t xml:space="preserve"> 8.296 </t>
  </si>
  <si>
    <t xml:space="preserve"> 09.83.038 </t>
  </si>
  <si>
    <t>BARRA DE COBRE PARA NEUTRO - 100 A</t>
  </si>
  <si>
    <t xml:space="preserve"> 8.297 </t>
  </si>
  <si>
    <t xml:space="preserve"> 09.83.050 </t>
  </si>
  <si>
    <t>BOTOEIRA LIGA-DESLIGA PARA COMANDO DA BOMBA DE RECALQUE</t>
  </si>
  <si>
    <t xml:space="preserve"> 8.298 </t>
  </si>
  <si>
    <t xml:space="preserve"> 09.83.070 </t>
  </si>
  <si>
    <t>RELE BIMETALICO DE SOBRECORRENTE FAIXA AJUSTAVEL DE 6,3A - 10A PARA QD.COMANDO BOMBA RECALQUE</t>
  </si>
  <si>
    <t xml:space="preserve"> 8.299 </t>
  </si>
  <si>
    <t xml:space="preserve"> 09.83.071 </t>
  </si>
  <si>
    <t>RELE BIMETALICO DE SOBRECORRENTE FAIXA AJUSTAVEL DE 8,0A - 12,5A PARA QD.COMANDO BOMBA RECALQUE</t>
  </si>
  <si>
    <t xml:space="preserve"> 8.300 </t>
  </si>
  <si>
    <t xml:space="preserve"> 09.83.072 </t>
  </si>
  <si>
    <t>RELE BIMETALICO DE SOBRECORRENTE FAIXA AJUSTAVEL DE 10A - 16A PARA QD.COMANDO BOMBA RECALQUE</t>
  </si>
  <si>
    <t xml:space="preserve"> 8.301 </t>
  </si>
  <si>
    <t xml:space="preserve"> 09.83.073 </t>
  </si>
  <si>
    <t>RELE BIMETALICO DE SOBRECORRENTE FAIXA AJUSTAVEL DE 16A - 25A PARA QD.COMANDO BOMBA RECALQUE</t>
  </si>
  <si>
    <t xml:space="preserve"> 8.302 </t>
  </si>
  <si>
    <t xml:space="preserve"> 09.83.077 </t>
  </si>
  <si>
    <t>CONTACTOR TRIPOLAR ATE 9A PARA QD.COMANDO BOMBA RECALQUE</t>
  </si>
  <si>
    <t xml:space="preserve"> 8.303 </t>
  </si>
  <si>
    <t xml:space="preserve"> 09.83.078 </t>
  </si>
  <si>
    <t>CONTACTOR TRIPOLAR ATE 12A PARA QD.COMANDO BOMBA RECALQUE</t>
  </si>
  <si>
    <t xml:space="preserve"> 8.304 </t>
  </si>
  <si>
    <t xml:space="preserve"> 09.83.079 </t>
  </si>
  <si>
    <t>CONTACTOR TRIPOLAR ATE 16A PARA QD.COMANDO BOMBA RECALQUE</t>
  </si>
  <si>
    <t xml:space="preserve"> 8.305 </t>
  </si>
  <si>
    <t xml:space="preserve"> 09.83.080 </t>
  </si>
  <si>
    <t>CONTACTOR TRIPOLAR ATE 25A PARA QD.COMANDO BOMBA RECALQUE</t>
  </si>
  <si>
    <t xml:space="preserve"> 8.306 </t>
  </si>
  <si>
    <t xml:space="preserve"> 09.84.020 </t>
  </si>
  <si>
    <t>ESPELHO DE 4'X2'</t>
  </si>
  <si>
    <t xml:space="preserve"> 8.307 </t>
  </si>
  <si>
    <t xml:space="preserve"> 09.84.021 </t>
  </si>
  <si>
    <t>ESPELHO 4'X4'</t>
  </si>
  <si>
    <t xml:space="preserve"> 8.308 </t>
  </si>
  <si>
    <t xml:space="preserve"> 09.84.037 </t>
  </si>
  <si>
    <t>CALHA PARA LUMINARIA SOBREPOR COM  DIFUSOR TRANSPARENTE (IL-42) COM SOQUETES  P/ DUAS LAMPADAS LED TUBULAR 120 CM</t>
  </si>
  <si>
    <t xml:space="preserve"> 8.309 </t>
  </si>
  <si>
    <t xml:space="preserve"> 09.84.038 </t>
  </si>
  <si>
    <t>CALHA DA LUMINARIA P/LAMPADA FLUOR. 1X32W C/REFLETOR ALUM. E SOQUETE (IL-44)</t>
  </si>
  <si>
    <t xml:space="preserve"> 8.310 </t>
  </si>
  <si>
    <t xml:space="preserve"> 09.84.042 </t>
  </si>
  <si>
    <t>ADEQUAÇÃO DE LUMINARIA FLUORESCENTE 1X32W PARA LED  TUBULAR POLICARBONATO 18W TEMPERATURA DE COR 4000ºK</t>
  </si>
  <si>
    <t xml:space="preserve"> 8.311 </t>
  </si>
  <si>
    <t xml:space="preserve"> 09.84.045 </t>
  </si>
  <si>
    <t>REATOR ELETRONICO P/LAMPADA FLUORESC.AFP 1X32W BIVOLT COM PROTEÇÃO</t>
  </si>
  <si>
    <t xml:space="preserve"> 8.312 </t>
  </si>
  <si>
    <t xml:space="preserve"> 09.84.046 </t>
  </si>
  <si>
    <t>REATOR ELETRONICO P/LAMPADA FLUORESC.AFP 2X32W BIVOLT COM PROTEÇÃO</t>
  </si>
  <si>
    <t xml:space="preserve"> 8.313 </t>
  </si>
  <si>
    <t xml:space="preserve"> 09.84.049 </t>
  </si>
  <si>
    <t>ADEQUAÇÃO DE LUMINARIA FLUORESCENTE 2X32W PARA LED TUBULAR POLICARBONATO 18W  TEMPERATURA DE COR 4000ºK</t>
  </si>
  <si>
    <t xml:space="preserve"> 8.314 </t>
  </si>
  <si>
    <t xml:space="preserve"> 09.84.070 </t>
  </si>
  <si>
    <t>CANOPLA DE FIXACAO PARA PENDENTE DE LUMINARIA FLUORESCENTE</t>
  </si>
  <si>
    <t xml:space="preserve"> 8.315 </t>
  </si>
  <si>
    <t xml:space="preserve"> 09.84.092 </t>
  </si>
  <si>
    <t>REATOR PARA LAMPADA HG - 220V/250W</t>
  </si>
  <si>
    <t xml:space="preserve"> 8.316 </t>
  </si>
  <si>
    <t xml:space="preserve"> 09.84.107 </t>
  </si>
  <si>
    <t>ADEQUAÇÃO DE LUMINARIA FLUORESCENTE 4X16W PARA LED TUBULAR VIDRO 10W  TEMPERATURA DE COR 4000ºK</t>
  </si>
  <si>
    <t xml:space="preserve"> 8.317 </t>
  </si>
  <si>
    <t xml:space="preserve"> 09.85.005 </t>
  </si>
  <si>
    <t>LAMPADA FLUORESCENTE DE 32W</t>
  </si>
  <si>
    <t xml:space="preserve"> 8.318 </t>
  </si>
  <si>
    <t xml:space="preserve"> 09.85.006 </t>
  </si>
  <si>
    <t>LAMPADA FLUORESCENTE COMPACTA 23W</t>
  </si>
  <si>
    <t xml:space="preserve"> 8.319 </t>
  </si>
  <si>
    <t xml:space="preserve"> 09.85.010 </t>
  </si>
  <si>
    <t>LAMPADA VAPOR DE SODIO 70W</t>
  </si>
  <si>
    <t xml:space="preserve"> 8.320 </t>
  </si>
  <si>
    <t xml:space="preserve"> 09.85.011 </t>
  </si>
  <si>
    <t>LAMPADA VAPOR DE SODIO 150W</t>
  </si>
  <si>
    <t xml:space="preserve"> 8.321 </t>
  </si>
  <si>
    <t xml:space="preserve"> 09.85.012 </t>
  </si>
  <si>
    <t>LAMPADA VAPOR DE SODIO 250W</t>
  </si>
  <si>
    <t xml:space="preserve"> 8.322 </t>
  </si>
  <si>
    <t xml:space="preserve"> 09.85.017 </t>
  </si>
  <si>
    <t>LAMPADA VAPOR METÁLICO 70W</t>
  </si>
  <si>
    <t xml:space="preserve"> 8.323 </t>
  </si>
  <si>
    <t xml:space="preserve"> 09.85.018 </t>
  </si>
  <si>
    <t>LAMPADA VAPOR METALICO 150W</t>
  </si>
  <si>
    <t xml:space="preserve"> 8.324 </t>
  </si>
  <si>
    <t xml:space="preserve"> 09.85.019 </t>
  </si>
  <si>
    <t>LAMPADA VAPOR METALICO 250W</t>
  </si>
  <si>
    <t xml:space="preserve"> 8.325 </t>
  </si>
  <si>
    <t xml:space="preserve"> 09.85.037 </t>
  </si>
  <si>
    <t>BRACO ACO GALVANIZADO DN 1 1/2" X 2,00 M</t>
  </si>
  <si>
    <t xml:space="preserve"> 8.326 </t>
  </si>
  <si>
    <t xml:space="preserve"> 09.85.039 </t>
  </si>
  <si>
    <t>BRACO ACO GALVANIZADO DE 1" X 1.00M</t>
  </si>
  <si>
    <t xml:space="preserve"> 8.327 </t>
  </si>
  <si>
    <t xml:space="preserve"> 09.85.045 </t>
  </si>
  <si>
    <t>CRUZETA DE FERRO GALVANIZADO PARA 2 PROJETORES</t>
  </si>
  <si>
    <t xml:space="preserve"> 8.328 </t>
  </si>
  <si>
    <t xml:space="preserve"> 09.85.047 </t>
  </si>
  <si>
    <t>POSTE ACO GALVANIZADO RETO 4" X6.00M P/ILUMIN EXTERNA</t>
  </si>
  <si>
    <t xml:space="preserve"> 8.329 </t>
  </si>
  <si>
    <t xml:space="preserve"> 09.85.048 </t>
  </si>
  <si>
    <t>POSTE DE AÇO GALV.TIPO CURVO,C/JANELAS INSP H=7 M ACIMA DO SOLO</t>
  </si>
  <si>
    <t xml:space="preserve"> 8.330 </t>
  </si>
  <si>
    <t xml:space="preserve"> 09.85.050 </t>
  </si>
  <si>
    <t>POSTE DE AÇO GALV.TIPO RETO, C/JANELA INSP. H=10M ACIMA DO SOLO</t>
  </si>
  <si>
    <t xml:space="preserve"> 8.331 </t>
  </si>
  <si>
    <t xml:space="preserve"> 09.85.053 </t>
  </si>
  <si>
    <t>POSTE DE CONCRETO TUBULAR OCO DE 7 M DE COMPR C/ JANELA ISNPECAO</t>
  </si>
  <si>
    <t xml:space="preserve"> 8.332 </t>
  </si>
  <si>
    <t xml:space="preserve"> 09.85.060 </t>
  </si>
  <si>
    <t>CONDULETE DE 1"</t>
  </si>
  <si>
    <t xml:space="preserve"> 8.333 </t>
  </si>
  <si>
    <t xml:space="preserve"> 09.85.061 </t>
  </si>
  <si>
    <t>CONDULETE DE 1 1/4"</t>
  </si>
  <si>
    <t xml:space="preserve"> 8.334 </t>
  </si>
  <si>
    <t xml:space="preserve"> 09.85.062 </t>
  </si>
  <si>
    <t>CONDULETE DE 1 1/2"</t>
  </si>
  <si>
    <t xml:space="preserve"> 8.335 </t>
  </si>
  <si>
    <t xml:space="preserve"> 09.85.063 </t>
  </si>
  <si>
    <t>CONDULETE DE 2"</t>
  </si>
  <si>
    <t xml:space="preserve"> 8.336 </t>
  </si>
  <si>
    <t xml:space="preserve"> 09.85.064 </t>
  </si>
  <si>
    <t>CONDULETE DE 3/4"</t>
  </si>
  <si>
    <t xml:space="preserve"> 8.337 </t>
  </si>
  <si>
    <t xml:space="preserve"> 09.85.065 </t>
  </si>
  <si>
    <t>CONDULETE DE 1/2"</t>
  </si>
  <si>
    <t xml:space="preserve"> 8.338 </t>
  </si>
  <si>
    <t xml:space="preserve"> 09.85.082 </t>
  </si>
  <si>
    <t>MOTOR PARA BOMBA DE RECALQUE DE 1 HP - 220 V BIFASICO</t>
  </si>
  <si>
    <t xml:space="preserve"> 8.339 </t>
  </si>
  <si>
    <t xml:space="preserve"> 09.85.083 </t>
  </si>
  <si>
    <t>MOTOR PARA BOMBA DE RECALQUE DE 2 HP - 220 V TRIFASICO</t>
  </si>
  <si>
    <t xml:space="preserve"> 8.340 </t>
  </si>
  <si>
    <t xml:space="preserve"> 09.85.084 </t>
  </si>
  <si>
    <t>MOTOR PARA BOMBA DE RECALQUE DE 3 HP - 220 V TRIFASICO</t>
  </si>
  <si>
    <t xml:space="preserve"> 8.341 </t>
  </si>
  <si>
    <t xml:space="preserve"> 09.85.085 </t>
  </si>
  <si>
    <t>MOTOR PARA BOMBA DE RECALQUE DE 5 HP - 220 V TRIFASICO</t>
  </si>
  <si>
    <t xml:space="preserve"> 8.342 </t>
  </si>
  <si>
    <t xml:space="preserve"> 09.85.087 </t>
  </si>
  <si>
    <t>LAMPADA LED TUBULAR POLICARBONATO DE 10W C/TEMPERATURA DE COR 4000° K</t>
  </si>
  <si>
    <t xml:space="preserve"> 8.343 </t>
  </si>
  <si>
    <t xml:space="preserve"> 09.85.089 </t>
  </si>
  <si>
    <t>LAMPADA LED TUBULAR POLICARBONATO DE 18W C/TEMPERATURA DE COR 4000° K</t>
  </si>
  <si>
    <t xml:space="preserve"> 8.344 </t>
  </si>
  <si>
    <t xml:space="preserve"> 09.86.001 </t>
  </si>
  <si>
    <t>CAPTOR TIPO FRANKLIN, BOUQUET NIQUELADO DE 4 PONTAS-CONECTOR GRANDE</t>
  </si>
  <si>
    <t xml:space="preserve"> 8.345 </t>
  </si>
  <si>
    <t xml:space="preserve"> 09.86.020 </t>
  </si>
  <si>
    <t>SUPORTE SIMPLES COM ROLDANA PARA CABO DE COBRE NU 25 A 35 MM2</t>
  </si>
  <si>
    <t xml:space="preserve"> 8.346 </t>
  </si>
  <si>
    <t xml:space="preserve"> 09.86.021 </t>
  </si>
  <si>
    <t>SUPORTE SIMPLES COM ROLDANA PARA CABO DE COBRE NU 70 A 95 MM2</t>
  </si>
  <si>
    <t xml:space="preserve"> 8.347 </t>
  </si>
  <si>
    <t xml:space="preserve"> 09.86.025 </t>
  </si>
  <si>
    <t>CONECTOR TIPO SPLIT-BOLT PARA CABO DE 25 MM2</t>
  </si>
  <si>
    <t xml:space="preserve"> 8.348 </t>
  </si>
  <si>
    <t xml:space="preserve"> 09.86.026 </t>
  </si>
  <si>
    <t>CONECTOR TIPO SPLIT-BOLT PARA CABO DE 35 MM2</t>
  </si>
  <si>
    <t xml:space="preserve"> 8.349 </t>
  </si>
  <si>
    <t xml:space="preserve"> 09.86.027 </t>
  </si>
  <si>
    <t>CONECTOR TIPO SPLIT-BOLT PARA CABO DE 95 MM2</t>
  </si>
  <si>
    <t xml:space="preserve"> 8.350 </t>
  </si>
  <si>
    <t xml:space="preserve"> 09.09.062 </t>
  </si>
  <si>
    <t>IL-62 LUMINARIA DE SOBREPOR C/REFLETOR E ALETAS P/LAMP.FLUORESCENTE (4X16W)</t>
  </si>
  <si>
    <t xml:space="preserve"> 8.351 </t>
  </si>
  <si>
    <t xml:space="preserve"> 09.09.081 </t>
  </si>
  <si>
    <t>IL-81 LUMINÁRIA ABERTA C/REFLETOR E PENDENTE P/LAMPADAS FLUOR. (1X28W)</t>
  </si>
  <si>
    <t xml:space="preserve"> 8.352 </t>
  </si>
  <si>
    <t xml:space="preserve"> 09.09.082 </t>
  </si>
  <si>
    <t>IL-82 LUMINÁRIA ABERTA C/REFLETOR E PENDENTE P/LAMPADAS FLUOR. (2X28W)</t>
  </si>
  <si>
    <t xml:space="preserve"> 8.353 </t>
  </si>
  <si>
    <t xml:space="preserve"> 09.11.021 </t>
  </si>
  <si>
    <t>IL-37 LUMINARIA C/GRADE C/LAMP. VAPOR SÓDIO 150W C/ BRACO ACO GALV.</t>
  </si>
  <si>
    <t xml:space="preserve"> 8.354 </t>
  </si>
  <si>
    <t xml:space="preserve"> 09.11.038 </t>
  </si>
  <si>
    <t>IL-51 LUMINARIA PI VAPOR MET P/SOM/ELETR (2X250W)</t>
  </si>
  <si>
    <t xml:space="preserve"> 8.355 </t>
  </si>
  <si>
    <t xml:space="preserve"> 09.11.075 </t>
  </si>
  <si>
    <t>IL-65 ILUMINAÇÃO DECORATIVA P/AREA EXTERNA POSTE METÁLICO 4M LAMP. FLUOR. 2X36W</t>
  </si>
  <si>
    <t xml:space="preserve"> 8.356 </t>
  </si>
  <si>
    <t xml:space="preserve"> 09.11.076 </t>
  </si>
  <si>
    <t>IL-84 PROJETOR COM FACHO SIMÉTRICO OU ASSIMÉTRICO PARA LAMPADA TUBULAR DE VAPOR DE SÓDIO 1X150W.</t>
  </si>
  <si>
    <t xml:space="preserve"> 8.357 </t>
  </si>
  <si>
    <t xml:space="preserve"> 09.11.077 </t>
  </si>
  <si>
    <t>IL-85 PROJETOR COM FACHO SIMÉTRICO OU ASSIMÉTRICO PARA LAMPADA TUBULAR DE VAPOR DE SÓDIO 1X250W.</t>
  </si>
  <si>
    <t xml:space="preserve"> 8.358 </t>
  </si>
  <si>
    <t xml:space="preserve"> 09.84.071 </t>
  </si>
  <si>
    <t>REATOR ELETRONICO PT RAP P/FLUOR. AFP 1X28W BIVOLT C/PROTEÇÃO</t>
  </si>
  <si>
    <t xml:space="preserve"> 8.359 </t>
  </si>
  <si>
    <t xml:space="preserve"> 09.84.072 </t>
  </si>
  <si>
    <t>REATOR ELETRONICO PT RAP P/FLUOR. AFP 2X28W BIVOLT C/PROTEÇÃO</t>
  </si>
  <si>
    <t xml:space="preserve"> 8.360 </t>
  </si>
  <si>
    <t xml:space="preserve"> 09.85.016 </t>
  </si>
  <si>
    <t>LAMPADA FLUORESCENTE DE 16W</t>
  </si>
  <si>
    <t xml:space="preserve"> 9 </t>
  </si>
  <si>
    <t>FORRO</t>
  </si>
  <si>
    <t xml:space="preserve"> 9.1 </t>
  </si>
  <si>
    <t xml:space="preserve"> 10.01.077 </t>
  </si>
  <si>
    <t>FORRO PLACA MINERAL NRC 0,85 THERMOFON INCL.PERFIS FORNEC/INST.</t>
  </si>
  <si>
    <t xml:space="preserve"> 9.2 </t>
  </si>
  <si>
    <t xml:space="preserve"> 10.01.049 </t>
  </si>
  <si>
    <t>FORRO DE GESSO ACARTONADO INCL ESTRUTURA</t>
  </si>
  <si>
    <t xml:space="preserve"> 9.3 </t>
  </si>
  <si>
    <t xml:space="preserve"> 10.01.082 </t>
  </si>
  <si>
    <t>FORRO EM LÂMINA DE PVC 200MM E = 7 OU 8MM</t>
  </si>
  <si>
    <t xml:space="preserve"> 9.4 </t>
  </si>
  <si>
    <t xml:space="preserve"> 10.01.083 </t>
  </si>
  <si>
    <t>ESTRUTURA METÁLICA TUBULAR 20X20 GALV. E=0,95MM MALHA 1,20X0,40M P/SUSTENTAÇÃO DE FORRO PVC</t>
  </si>
  <si>
    <t xml:space="preserve"> 9.5 </t>
  </si>
  <si>
    <t xml:space="preserve"> 10.50.003 </t>
  </si>
  <si>
    <t>DEMOLIÇÃO DE FORRO EM GESSO</t>
  </si>
  <si>
    <t xml:space="preserve"> 9.6 </t>
  </si>
  <si>
    <t xml:space="preserve"> 10.50.004 </t>
  </si>
  <si>
    <t>DEMOLIÇÃO DE ENTARUGAMENTO</t>
  </si>
  <si>
    <t xml:space="preserve"> 9.7 </t>
  </si>
  <si>
    <t xml:space="preserve"> 10.50.005 </t>
  </si>
  <si>
    <t>DEMOLIÇÃO DE FORROS DE MADEIRA, EXCLUSIVE ENTARUGAMENTO.</t>
  </si>
  <si>
    <t xml:space="preserve"> 9.8 </t>
  </si>
  <si>
    <t xml:space="preserve"> 10.60.002 </t>
  </si>
  <si>
    <t>RETIRADA DE FORROS EM PLACAS APOIADAS</t>
  </si>
  <si>
    <t xml:space="preserve"> 9.9 </t>
  </si>
  <si>
    <t xml:space="preserve"> 10.60.005 </t>
  </si>
  <si>
    <t>RETIRADA DE FORRO DE PVC EM LAMINAS</t>
  </si>
  <si>
    <t xml:space="preserve"> 10 </t>
  </si>
  <si>
    <t>IMPERMEABILIZAÇÃO / JUNTA DE DILATAÇÃO</t>
  </si>
  <si>
    <t xml:space="preserve"> 10.1 </t>
  </si>
  <si>
    <t xml:space="preserve"> 11.01.002 </t>
  </si>
  <si>
    <t>IMPERMEABILIZACAO DE SUB-SOLOS C/ARG CIM-AREIA 1:3 HIDR TINTA BETUMINOSA</t>
  </si>
  <si>
    <t xml:space="preserve"> 10.2 </t>
  </si>
  <si>
    <t xml:space="preserve"> 11.02.027 </t>
  </si>
  <si>
    <t>IMPERMEABILIZACAO C/ EMULSAO ACRILICA - 6 DEMAOS</t>
  </si>
  <si>
    <t xml:space="preserve"> 10.3 </t>
  </si>
  <si>
    <t xml:space="preserve"> 11.02.035 </t>
  </si>
  <si>
    <t>IMPERMEAB C/ MANTA ASF PRE-FABR 4MM ACAB ALUMIN SEM PROT MECANICA</t>
  </si>
  <si>
    <t xml:space="preserve"> 10.4 </t>
  </si>
  <si>
    <t xml:space="preserve"> 11.02.040 </t>
  </si>
  <si>
    <t>IMPERMEABIL.EMULSAO ASFALTICA ELASTOMERICA MONOCOMPONENTE. APLICAÇAO 4 DEMÃOS INCLUS.TELA ESTRUTURANTE</t>
  </si>
  <si>
    <t xml:space="preserve"> 10.5 </t>
  </si>
  <si>
    <t xml:space="preserve"> 11.02.066 </t>
  </si>
  <si>
    <t>REGULARIZACAO DE SUPERFICIE P/ PREPARO IMPERM 1:3 E=2,5CM</t>
  </si>
  <si>
    <t xml:space="preserve"> 10.6 </t>
  </si>
  <si>
    <t xml:space="preserve"> 11.02.067 </t>
  </si>
  <si>
    <t>ARGAMASSA PARA PROTEÇAO MECANICA SOBRE SUPERFICIE IMPERMEABILIZADA   TRAÇO 1:4  ESPESSURA 3CM</t>
  </si>
  <si>
    <t xml:space="preserve"> 10.7 </t>
  </si>
  <si>
    <t xml:space="preserve"> 11.04.041 </t>
  </si>
  <si>
    <t>SELANTE DE POLIURETANO P/JUNTAS MOVIMENTACAO/DESSOLIDARIZACAO QUADRO</t>
  </si>
  <si>
    <t xml:space="preserve"> 10.8 </t>
  </si>
  <si>
    <t xml:space="preserve"> 11.50.001 </t>
  </si>
  <si>
    <t>DEMOLIÇÃO DE IMPERMEABILIZACOES COM MULTIMEMBRANAS ASFALT - ELEM SINT</t>
  </si>
  <si>
    <t xml:space="preserve"> 10.9 </t>
  </si>
  <si>
    <t xml:space="preserve"> 11.50.002 </t>
  </si>
  <si>
    <t>DEMOLIÇÃO DE ARGAMASSA COM IMPERMEABILIZANTE</t>
  </si>
  <si>
    <t xml:space="preserve"> 11 </t>
  </si>
  <si>
    <t>REVESTIMENTOS: TETO E PAREDE</t>
  </si>
  <si>
    <t xml:space="preserve"> 11.1 </t>
  </si>
  <si>
    <t xml:space="preserve"> 12.01.001 </t>
  </si>
  <si>
    <t>CHAPISCO</t>
  </si>
  <si>
    <t xml:space="preserve"> 11.2 </t>
  </si>
  <si>
    <t xml:space="preserve"> 12.01.006 </t>
  </si>
  <si>
    <t>EMBOCO DESEMPENADO</t>
  </si>
  <si>
    <t xml:space="preserve"> 11.3 </t>
  </si>
  <si>
    <t xml:space="preserve"> 12.02.003 </t>
  </si>
  <si>
    <t>CHAPISCO ROLADO PARA SUPERFICIES LISAS</t>
  </si>
  <si>
    <t xml:space="preserve"> 11.4 </t>
  </si>
  <si>
    <t xml:space="preserve"> 12.02.007 </t>
  </si>
  <si>
    <t>REBOCO</t>
  </si>
  <si>
    <t xml:space="preserve"> 11.5 </t>
  </si>
  <si>
    <t xml:space="preserve"> 12.02.009 </t>
  </si>
  <si>
    <t>REVESTIMENTO COM GESSO</t>
  </si>
  <si>
    <t xml:space="preserve"> 11.6 </t>
  </si>
  <si>
    <t xml:space="preserve"> 12.02.014 </t>
  </si>
  <si>
    <t>CERAMICA ESMALTADA 10X10CM - BRANCO,AREIA,BEGE,OCRE,CINZA</t>
  </si>
  <si>
    <t xml:space="preserve"> 11.7 </t>
  </si>
  <si>
    <t xml:space="preserve"> 12.02.029 </t>
  </si>
  <si>
    <t>CERAMICA ESMALTADA 20X20CM</t>
  </si>
  <si>
    <t xml:space="preserve"> 11.8 </t>
  </si>
  <si>
    <t xml:space="preserve"> 12.02.036 </t>
  </si>
  <si>
    <t>REVESTIMENTO COM AZULEJOS  RETIFICADOS LISOS BRANCO BRILHANTE</t>
  </si>
  <si>
    <t xml:space="preserve"> 11.9 </t>
  </si>
  <si>
    <t xml:space="preserve"> 12.04.008 </t>
  </si>
  <si>
    <t>CHAPISCO FINO PENEIRADO</t>
  </si>
  <si>
    <t xml:space="preserve"> 11.10 </t>
  </si>
  <si>
    <t xml:space="preserve"> 12.04.019 </t>
  </si>
  <si>
    <t>REVESTIMENTO TEXTURIZADO ACRILICO BRANCO E PINTURA ACRILICA</t>
  </si>
  <si>
    <t xml:space="preserve"> 11.11 </t>
  </si>
  <si>
    <t xml:space="preserve"> 12.04.024 </t>
  </si>
  <si>
    <t>REVESTIMENTO COM PASTILHAS ESMALTADAS 5,0X 5,0 CM</t>
  </si>
  <si>
    <t xml:space="preserve"> 11.12 </t>
  </si>
  <si>
    <t xml:space="preserve"> 12.04.014 </t>
  </si>
  <si>
    <t>REVESTIMENTO TEXTURIZADO ACRILICO PIGMENTADO (CORES PRONTA)</t>
  </si>
  <si>
    <t xml:space="preserve"> 11.13 </t>
  </si>
  <si>
    <t xml:space="preserve"> 12.50.001 </t>
  </si>
  <si>
    <t>DEMOLIÇÃO DE REVESTIMENTO EM ARGAMASSA/GESSO EM FORRO E PAREDES</t>
  </si>
  <si>
    <t xml:space="preserve"> 11.14 </t>
  </si>
  <si>
    <t xml:space="preserve"> 12.50.002 </t>
  </si>
  <si>
    <t>DEMOLIÇÃO DE REVEST DE AZULEJOS, PASTILHAS E LADRILHOS INCL ARG ASSENTAMENTO</t>
  </si>
  <si>
    <t xml:space="preserve"> 11.15 </t>
  </si>
  <si>
    <t xml:space="preserve"> 12.50.003 </t>
  </si>
  <si>
    <t>DEMOLIÇÃO SOMENTE DE AZULEJO</t>
  </si>
  <si>
    <t xml:space="preserve"> 11.16 </t>
  </si>
  <si>
    <t xml:space="preserve"> 12.60.001 </t>
  </si>
  <si>
    <t>RETIRADA DE MÁRMORE PEDRAS OU GRANITOS INCL DEMOLICÃO ARGAMASSA ASSENTAMENTO</t>
  </si>
  <si>
    <t xml:space="preserve"> 11.17 </t>
  </si>
  <si>
    <t xml:space="preserve"> 12.80.003 </t>
  </si>
  <si>
    <t>CHAPISCO RUSTICO COM PEDRISCO</t>
  </si>
  <si>
    <t xml:space="preserve"> 11.18 </t>
  </si>
  <si>
    <t xml:space="preserve"> 12.80.030 </t>
  </si>
  <si>
    <t>REPARO EM TRINCAS E RACHADURAS</t>
  </si>
  <si>
    <t xml:space="preserve"> 11.19 </t>
  </si>
  <si>
    <t xml:space="preserve"> 12.80.051 </t>
  </si>
  <si>
    <t>CANTONEIRA DE ABAS IGUAIS 1"x1/8" ALUMINIO</t>
  </si>
  <si>
    <t xml:space="preserve"> 12 </t>
  </si>
  <si>
    <t>PISOS INTERNOS / RODAPÉS / PEITORIS</t>
  </si>
  <si>
    <t xml:space="preserve"> 12.1 </t>
  </si>
  <si>
    <t xml:space="preserve"> 13.01.017 </t>
  </si>
  <si>
    <t>ARGAMASSA DE REGULARIZACAO CIM/AREIA 1:3 ESP=2,50CM</t>
  </si>
  <si>
    <t xml:space="preserve"> 12.2 </t>
  </si>
  <si>
    <t xml:space="preserve"> 13.01.018 </t>
  </si>
  <si>
    <t>ARGAMASSA DE REGULARIZACAO CIM/AREIA 1:3 C/ IMPERM. ESP=2,50CM</t>
  </si>
  <si>
    <t xml:space="preserve"> 12.3 </t>
  </si>
  <si>
    <t xml:space="preserve"> 13.02.005 </t>
  </si>
  <si>
    <t>CIMENTADO DESEMPENADO ALISADO E=3,50CM INCL ARG REG</t>
  </si>
  <si>
    <t xml:space="preserve"> 12.4 </t>
  </si>
  <si>
    <t xml:space="preserve"> 13.02.006 </t>
  </si>
  <si>
    <t>PISO DE CONCRETO Fck 25MPa DESEMPENAMENTO MECÂNICO E=8CM</t>
  </si>
  <si>
    <t xml:space="preserve"> 12.5 </t>
  </si>
  <si>
    <t xml:space="preserve"> 13.02.017 </t>
  </si>
  <si>
    <t>LADRILHOS HIDRAULICOS DE 20X20 CM LISOS EM UMA COR</t>
  </si>
  <si>
    <t xml:space="preserve"> 12.6 </t>
  </si>
  <si>
    <t xml:space="preserve"> 13.02.019 </t>
  </si>
  <si>
    <t>LADRILHO HIDRAULICO 25X25 E=2CM - PISO TATIL DE ALERTA</t>
  </si>
  <si>
    <t xml:space="preserve"> 12.7 </t>
  </si>
  <si>
    <t xml:space="preserve"> 13.02.020 </t>
  </si>
  <si>
    <t>LADRILHO HIDRAULICO 25X25 E=2CM - PISO TATIL DIRECIONAL</t>
  </si>
  <si>
    <t xml:space="preserve"> 12.8 </t>
  </si>
  <si>
    <t xml:space="preserve"> 13.02.023 </t>
  </si>
  <si>
    <t>BORRACHA COLADA - PISO TATIL DIRECIONAL</t>
  </si>
  <si>
    <t xml:space="preserve"> 12.9 </t>
  </si>
  <si>
    <t xml:space="preserve"> 13.02.024 </t>
  </si>
  <si>
    <t>BORRACHA ASSENTADA C/ ARGAMASSA - PISO TATIL DIRECIONAL</t>
  </si>
  <si>
    <t xml:space="preserve"> 12.10 </t>
  </si>
  <si>
    <t xml:space="preserve"> 13.02.032 </t>
  </si>
  <si>
    <t>FAIXA ANTIDERRAPANTE A BASE DE RESINA EPÓXICA E AREIA QUARTZOSA L=4CM</t>
  </si>
  <si>
    <t xml:space="preserve"> 12.11 </t>
  </si>
  <si>
    <t xml:space="preserve"> 13.02.034 </t>
  </si>
  <si>
    <t>GRANILITE CINZA / CIMENTO COMUM 8MM C/ POLIMENTO</t>
  </si>
  <si>
    <t xml:space="preserve"> 12.12 </t>
  </si>
  <si>
    <t xml:space="preserve"> 13.02.052 </t>
  </si>
  <si>
    <t>TRATAMENTO SELADOR PARA GRANILITE - BASE AGUA</t>
  </si>
  <si>
    <t xml:space="preserve"> 12.13 </t>
  </si>
  <si>
    <t xml:space="preserve"> 13.02.053 </t>
  </si>
  <si>
    <t>BORRACHA COLADA - PISO TATIL DE ALERTA</t>
  </si>
  <si>
    <t xml:space="preserve"> 12.14 </t>
  </si>
  <si>
    <t xml:space="preserve"> 13.02.055 </t>
  </si>
  <si>
    <t>BORRACHA ASSENTADA C/ ARGAMASSA  - PISO TATIL DE ALERTA</t>
  </si>
  <si>
    <t xml:space="preserve"> 12.15 </t>
  </si>
  <si>
    <t xml:space="preserve"> 13.02.061 </t>
  </si>
  <si>
    <t>PISO DE BORRACHA SINT PASTILHADA COR PRETA ESP 7MM FIXAVEL C/ARGAMASSA</t>
  </si>
  <si>
    <t xml:space="preserve"> 12.16 </t>
  </si>
  <si>
    <t xml:space="preserve"> 13.02.069 </t>
  </si>
  <si>
    <t>PORCELANATO ESMALTADO</t>
  </si>
  <si>
    <t xml:space="preserve"> 12.17 </t>
  </si>
  <si>
    <t xml:space="preserve"> 13.02.077 </t>
  </si>
  <si>
    <t>CHAPAS VINILICAS/TRANSITO PESADO (COR ESPECIFICAR) ESP 2MM</t>
  </si>
  <si>
    <t xml:space="preserve"> 12.18 </t>
  </si>
  <si>
    <t xml:space="preserve"> 13.02.092 </t>
  </si>
  <si>
    <t>SINTEKO - DUAS DEMAOS INCLUSIVE RASPAGEM - APLICADO</t>
  </si>
  <si>
    <t xml:space="preserve"> 12.19 </t>
  </si>
  <si>
    <t xml:space="preserve"> 13.02.093 </t>
  </si>
  <si>
    <t>RASPAGEM COM CALAFETACAO E APLICACAO DE CERA</t>
  </si>
  <si>
    <t xml:space="preserve"> 12.20 </t>
  </si>
  <si>
    <t xml:space="preserve"> 13.02.100 </t>
  </si>
  <si>
    <t>CERAMICA ESMALT.ANTIDER. ABSORÇÃO DE AGUA 3% A 8% PEI 4/5 COEF.ATRITO MINIMO 0,4 USO EXCLUSIVO PADRAO CRECHE</t>
  </si>
  <si>
    <t xml:space="preserve"> 12.21 </t>
  </si>
  <si>
    <t xml:space="preserve"> 13.03.042 </t>
  </si>
  <si>
    <t>PEDRA ARDOSIA 40X40CM E=7A10MM</t>
  </si>
  <si>
    <t xml:space="preserve"> 12.22 </t>
  </si>
  <si>
    <t xml:space="preserve"> 13.04.001 </t>
  </si>
  <si>
    <t>DEGRAUS EM ARGAMASSA DE CIMENTO E AREIA 1:3 ESPESSURA DE 2 CM</t>
  </si>
  <si>
    <t xml:space="preserve"> 12.23 </t>
  </si>
  <si>
    <t xml:space="preserve"> 13.04.004 </t>
  </si>
  <si>
    <t>DEGRAU DE CONCRETO LISO</t>
  </si>
  <si>
    <t xml:space="preserve"> 12.24 </t>
  </si>
  <si>
    <t xml:space="preserve"> 13.04.026 </t>
  </si>
  <si>
    <t>DEGRAUS DE GRANILITE MOLDADOS NO LOCAL</t>
  </si>
  <si>
    <t xml:space="preserve"> 12.25 </t>
  </si>
  <si>
    <t xml:space="preserve"> 13.04.040 </t>
  </si>
  <si>
    <t>DEGRAUS DE CHAPA VINILICA ESPESS 2 MM</t>
  </si>
  <si>
    <t xml:space="preserve"> 12.26 </t>
  </si>
  <si>
    <t xml:space="preserve"> 13.04.050 </t>
  </si>
  <si>
    <t>DEGRAU DE BORRACHA SINTETICA COR PRETA C/TESTEIRA FIXAVEL C/ARG</t>
  </si>
  <si>
    <t xml:space="preserve"> 12.27 </t>
  </si>
  <si>
    <t xml:space="preserve"> 13.05.014 </t>
  </si>
  <si>
    <t>RODAPES DE LADRILHO HIDRAULICO UMA COR COM 10 CM DE ALTURA</t>
  </si>
  <si>
    <t xml:space="preserve"> 12.28 </t>
  </si>
  <si>
    <t xml:space="preserve"> 13.05.020 </t>
  </si>
  <si>
    <t>RODAPES DE GRANILITE SIMPLES DE 10 CM</t>
  </si>
  <si>
    <t xml:space="preserve"> 12.29 </t>
  </si>
  <si>
    <t xml:space="preserve"> 13.05.022 </t>
  </si>
  <si>
    <t>RODAPE PORCELANATO ESMALTADO 7CM</t>
  </si>
  <si>
    <t xml:space="preserve"> 12.30 </t>
  </si>
  <si>
    <t xml:space="preserve"> 13.05.068 </t>
  </si>
  <si>
    <t>RODAPE VINILICO DE 5 CM SIMPLES</t>
  </si>
  <si>
    <t xml:space="preserve"> 12.31 </t>
  </si>
  <si>
    <t xml:space="preserve"> 13.05.100 </t>
  </si>
  <si>
    <t>RODAPE CERAMICA ANTIDERRAPANTE ALTURA 7CM (MONOQUEIMA) USO EXCLUSIVO PADRAO CRECHE</t>
  </si>
  <si>
    <t xml:space="preserve"> 12.32 </t>
  </si>
  <si>
    <t xml:space="preserve"> 13.06.082 </t>
  </si>
  <si>
    <t>SO-22 SOLEIRA DE GRANITO EM NIVEL 1 PEÇA (L= 14 A 17CM)</t>
  </si>
  <si>
    <t xml:space="preserve"> 12.33 </t>
  </si>
  <si>
    <t xml:space="preserve"> 13.06.083 </t>
  </si>
  <si>
    <t>SO-23 SOLEIRA DE GRANITO EM NIVEL 1 PEÇA (L=19 A 22CM)</t>
  </si>
  <si>
    <t xml:space="preserve"> 12.34 </t>
  </si>
  <si>
    <t xml:space="preserve"> 13.50.001 </t>
  </si>
  <si>
    <t>DEMOLICAO PISO DE CONCRETO SIMPLES CAPEADO</t>
  </si>
  <si>
    <t xml:space="preserve"> 12.35 </t>
  </si>
  <si>
    <t xml:space="preserve"> 13.50.002 </t>
  </si>
  <si>
    <t>DEMOLIÇAO PISO GRANILITE, LADRILHO HIDRAULICO, CERAMICO, CACOS, INCLUSIVE BASE</t>
  </si>
  <si>
    <t xml:space="preserve"> 12.36 </t>
  </si>
  <si>
    <t xml:space="preserve"> 13.50.003 </t>
  </si>
  <si>
    <t>DEMOLICAO PISO TACOS DE MADEIRA INCLUSIVE ARG ASSENTAMENTO</t>
  </si>
  <si>
    <t xml:space="preserve"> 12.37 </t>
  </si>
  <si>
    <t xml:space="preserve"> 13.50.004 </t>
  </si>
  <si>
    <t>DEMOLICAO PISO SOALHO DE TABUAS INCLUSIVE VIGAMENTOS</t>
  </si>
  <si>
    <t xml:space="preserve"> 12.38 </t>
  </si>
  <si>
    <t xml:space="preserve"> 13.50.006 </t>
  </si>
  <si>
    <t>DEMOLIÇÃO DE SOALHO SOMENTE TÁBUAS</t>
  </si>
  <si>
    <t xml:space="preserve"> 12.39 </t>
  </si>
  <si>
    <t xml:space="preserve"> 13.50.010 </t>
  </si>
  <si>
    <t>DEMOLIÇÃO DE PISOS VINÍLICOS E DE BORRACHA INCL ARG ASSENT E REGULARIZACÃO</t>
  </si>
  <si>
    <t xml:space="preserve"> 12.40 </t>
  </si>
  <si>
    <t xml:space="preserve"> 13.50.015 </t>
  </si>
  <si>
    <t>DEMOLIÇAO REVEST DE DEGRAUS DE ARG/GRANILITE/CACOS/LADRILHOS, INCL ARG ASSENT.</t>
  </si>
  <si>
    <t xml:space="preserve"> 12.41 </t>
  </si>
  <si>
    <t xml:space="preserve"> 13.50.016 </t>
  </si>
  <si>
    <t>DEMOLICAO RODAPES EM GERAL INCLUSIVE ARGAMASSA ASSENTAMENTO</t>
  </si>
  <si>
    <t xml:space="preserve"> 12.42 </t>
  </si>
  <si>
    <t xml:space="preserve"> 13.50.017 </t>
  </si>
  <si>
    <t>DEMOLICAO SOLEIRAS EM GERAL INCLUSIVE ARGAMASSA ASSENTAMENTO</t>
  </si>
  <si>
    <t xml:space="preserve"> 12.43 </t>
  </si>
  <si>
    <t xml:space="preserve"> 13.50.018 </t>
  </si>
  <si>
    <t>DEMOLICAO PEITORIS EM GERAL INCLUSIVE ARGAMASSA ASSENTAMENTO</t>
  </si>
  <si>
    <t xml:space="preserve"> 12.44 </t>
  </si>
  <si>
    <t xml:space="preserve"> 13.50.019 </t>
  </si>
  <si>
    <t>DEMOLICAO GUARDA-CORPOS EM GERAL INCLUSIVE ARGAMASSA ASSENTAMENTO</t>
  </si>
  <si>
    <t xml:space="preserve"> 12.45 </t>
  </si>
  <si>
    <t xml:space="preserve"> 13.60.001 </t>
  </si>
  <si>
    <t>RETIRADA DE PISO VINILICO E BORRACHA</t>
  </si>
  <si>
    <t xml:space="preserve"> 12.46 </t>
  </si>
  <si>
    <t xml:space="preserve"> 13.60.002 </t>
  </si>
  <si>
    <t>RETIRADA DE PISO DE BORRACHA ARGAMASSADO</t>
  </si>
  <si>
    <t xml:space="preserve"> 12.47 </t>
  </si>
  <si>
    <t xml:space="preserve"> 13.60.003 </t>
  </si>
  <si>
    <t>RETIRADA DE PISO DE CERÂMICA OU LADRILHOS HIDRÁULICOS</t>
  </si>
  <si>
    <t xml:space="preserve"> 12.48 </t>
  </si>
  <si>
    <t xml:space="preserve"> 13.60.004 </t>
  </si>
  <si>
    <t>RETIRADA DE PISO DE TACOS DE MADEIRA</t>
  </si>
  <si>
    <t xml:space="preserve"> 12.49 </t>
  </si>
  <si>
    <t xml:space="preserve"> 13.60.005 </t>
  </si>
  <si>
    <t>RETIRADA DE SOALHO INCLUSIVE VIGAMENTO</t>
  </si>
  <si>
    <t xml:space="preserve"> 12.50 </t>
  </si>
  <si>
    <t xml:space="preserve"> 13.60.006 </t>
  </si>
  <si>
    <t>RETIRADA DE SOALHO SOMENTE TÁBUAS</t>
  </si>
  <si>
    <t xml:space="preserve"> 12.51 </t>
  </si>
  <si>
    <t xml:space="preserve"> 13.60.007 </t>
  </si>
  <si>
    <t>RETIRADA DE PISO DE PEDRA</t>
  </si>
  <si>
    <t xml:space="preserve"> 12.52 </t>
  </si>
  <si>
    <t xml:space="preserve"> 13.60.008 </t>
  </si>
  <si>
    <t>RETIRADA DE PISO DE GRANITO OU MÁRMORE</t>
  </si>
  <si>
    <t xml:space="preserve"> 12.53 </t>
  </si>
  <si>
    <t xml:space="preserve"> 13.60.009 </t>
  </si>
  <si>
    <t>RETIRADA DE DEGRAUS E ESPELHOS EM PEDRA</t>
  </si>
  <si>
    <t xml:space="preserve"> 12.54 </t>
  </si>
  <si>
    <t xml:space="preserve"> 13.60.010 </t>
  </si>
  <si>
    <t>RETIRADA DE DEGRAUS E ESP DE GRANITO OU MÁRMORE</t>
  </si>
  <si>
    <t xml:space="preserve"> 12.55 </t>
  </si>
  <si>
    <t xml:space="preserve"> 13.60.011 </t>
  </si>
  <si>
    <t>RETIRADA DE RODAPÉS DE CERAM LADR-HIDR GRANITO OU MÁRMORE</t>
  </si>
  <si>
    <t xml:space="preserve"> 12.56 </t>
  </si>
  <si>
    <t xml:space="preserve"> 13.60.012 </t>
  </si>
  <si>
    <t>RETIRADA DE RODAPES DE MADEIRA INCLUSIVE CORDÃO</t>
  </si>
  <si>
    <t xml:space="preserve"> 12.57 </t>
  </si>
  <si>
    <t xml:space="preserve"> 13.60.013 </t>
  </si>
  <si>
    <t>RETIRADA DE SOLEIRAS EM GERAL</t>
  </si>
  <si>
    <t xml:space="preserve"> 12.58 </t>
  </si>
  <si>
    <t xml:space="preserve"> 13.60.014 </t>
  </si>
  <si>
    <t>RETIRADA DE PEITORIS EM GERAL</t>
  </si>
  <si>
    <t xml:space="preserve"> 12.59 </t>
  </si>
  <si>
    <t xml:space="preserve"> 13.60.015 </t>
  </si>
  <si>
    <t>RETIRADA DE GUARDA-CORPOS EM GERAL</t>
  </si>
  <si>
    <t xml:space="preserve"> 12.60 </t>
  </si>
  <si>
    <t xml:space="preserve"> 13.80.002 </t>
  </si>
  <si>
    <t>LASTRO DE CONCRETO</t>
  </si>
  <si>
    <t xml:space="preserve"> 12.61 </t>
  </si>
  <si>
    <t xml:space="preserve"> 13.80.003 </t>
  </si>
  <si>
    <t>LASTRO DE BRITA GRADUADA COMPACTAÇÃO MECÂNICA E=8CM</t>
  </si>
  <si>
    <t xml:space="preserve"> 12.62 </t>
  </si>
  <si>
    <t xml:space="preserve"> 13.80.005 </t>
  </si>
  <si>
    <t xml:space="preserve"> 12.63 </t>
  </si>
  <si>
    <t xml:space="preserve"> 13.80.007 </t>
  </si>
  <si>
    <t>PISO DE CONCRETO FCK=25MPA E=5CM</t>
  </si>
  <si>
    <t xml:space="preserve"> 12.64 </t>
  </si>
  <si>
    <t xml:space="preserve"> 13.80.013 </t>
  </si>
  <si>
    <t>ISOLAMENTO COM LONA PRETA</t>
  </si>
  <si>
    <t xml:space="preserve"> 12.65 </t>
  </si>
  <si>
    <t xml:space="preserve"> 13.80.014 </t>
  </si>
  <si>
    <t>FRESAMENTO DE PISO CIMENTADO</t>
  </si>
  <si>
    <t xml:space="preserve"> 12.66 </t>
  </si>
  <si>
    <t xml:space="preserve"> 13.80.016 </t>
  </si>
  <si>
    <t>PISO VINILICO DE 3,2MM DE ESPESSURA</t>
  </si>
  <si>
    <t xml:space="preserve"> 12.67 </t>
  </si>
  <si>
    <t xml:space="preserve"> 13.80.021 </t>
  </si>
  <si>
    <t>ARGAMASSA DE REGULARIZACAO CIMENTO/AREIA 1:3 E=2,50CM</t>
  </si>
  <si>
    <t xml:space="preserve"> 12.68 </t>
  </si>
  <si>
    <t xml:space="preserve"> 13.80.022 </t>
  </si>
  <si>
    <t>COLAGEM COM NATA DE CIMENTO E ADESIVO P/ ARGAMASSA E CHAPISCO</t>
  </si>
  <si>
    <t xml:space="preserve"> 12.69 </t>
  </si>
  <si>
    <t xml:space="preserve"> 13.80.032 </t>
  </si>
  <si>
    <t>TELA Q-92 PARA PISO DE CONCRETO</t>
  </si>
  <si>
    <t xml:space="preserve"> 12.70 </t>
  </si>
  <si>
    <t xml:space="preserve"> 13.80.060 </t>
  </si>
  <si>
    <t>DEGRAU DE GRANILITE</t>
  </si>
  <si>
    <t xml:space="preserve"> 12.71 </t>
  </si>
  <si>
    <t xml:space="preserve"> 13.80.062 </t>
  </si>
  <si>
    <t>DEGRAU VINILICO COM TESTEIRA DE BORRACHA</t>
  </si>
  <si>
    <t xml:space="preserve"> 12.72 </t>
  </si>
  <si>
    <t xml:space="preserve"> 13.80.065 </t>
  </si>
  <si>
    <t>TESTEIRA DE BORRACHA</t>
  </si>
  <si>
    <t xml:space="preserve"> 12.73 </t>
  </si>
  <si>
    <t xml:space="preserve"> 13.80.066 </t>
  </si>
  <si>
    <t>PISO BORRACHA SINT PASTILHADO PRETO ESPES 4/5MM - COLADO</t>
  </si>
  <si>
    <t xml:space="preserve"> 12.74 </t>
  </si>
  <si>
    <t xml:space="preserve"> 13.80.075 </t>
  </si>
  <si>
    <t>ENCHIMENTO DE PISO COM ARGILA EXPANDIDA</t>
  </si>
  <si>
    <t xml:space="preserve"> 12.75 </t>
  </si>
  <si>
    <t xml:space="preserve"> 16.02.014 </t>
  </si>
  <si>
    <t>PAVIMENTAÇAO DE CONCRETO PARA PISO PERMEAVEL DRENANTE (GRAMA)</t>
  </si>
  <si>
    <t xml:space="preserve"> 12.76 </t>
  </si>
  <si>
    <t xml:space="preserve"> 16.02.004 </t>
  </si>
  <si>
    <t>PAVIMENTAÇÃO DE CONCRETO P/PISO PERMEAVEL DRENANTE (DIAGONAL)</t>
  </si>
  <si>
    <t xml:space="preserve"> 12.77 </t>
  </si>
  <si>
    <t xml:space="preserve"> 16.02.039 </t>
  </si>
  <si>
    <t>PAVIMENTAÇÃO DE CONCRETO P/PISO PERMEAVEL DRENANTE (QUADRICULADO)</t>
  </si>
  <si>
    <t xml:space="preserve"> 12.78 </t>
  </si>
  <si>
    <t xml:space="preserve"> 16.02.041 </t>
  </si>
  <si>
    <t>PAVIMENTACAO ARTICULADA BLOCO CONCRETO INTERTRAVADO  E=6CM  35 Mpa  COLORIDO SOBRE BASE AREIA GROSSA</t>
  </si>
  <si>
    <t xml:space="preserve"> 12.79 </t>
  </si>
  <si>
    <t xml:space="preserve"> 16.02.063 </t>
  </si>
  <si>
    <t>PAVIMENTACAO ARTICULADA BLOCO CONCRETO INTERTRAVADO  E=8CM  50 Mpa  COR NATURAL SOBRE BASE AREIA GROSSA</t>
  </si>
  <si>
    <t xml:space="preserve"> 13 </t>
  </si>
  <si>
    <t>VIDROS</t>
  </si>
  <si>
    <t xml:space="preserve"> 13.1 </t>
  </si>
  <si>
    <t xml:space="preserve"> 14.01.062 </t>
  </si>
  <si>
    <t>VIDRO LISO INCOLOR LAMINADO 6MM (3+3MM) COM FILME PVB INCLUSIVE GUARNIÇAO NEOPRENE   USO EXCLUSIVO PADRAO CRECHE</t>
  </si>
  <si>
    <t xml:space="preserve"> 13.2 </t>
  </si>
  <si>
    <t xml:space="preserve"> 14.70.001 </t>
  </si>
  <si>
    <t>RECOLOCAÇÃO DE VIDRO INCLUSIVE EMASSAMENTO OU RECOLOCACAO DE BAGUETES</t>
  </si>
  <si>
    <t xml:space="preserve"> 13.3 </t>
  </si>
  <si>
    <t xml:space="preserve"> 14.01.002 </t>
  </si>
  <si>
    <t>VIDRO LISO COMUM INCOLOR DE 3MM</t>
  </si>
  <si>
    <t xml:space="preserve"> 13.4 </t>
  </si>
  <si>
    <t xml:space="preserve"> 14.01.004 </t>
  </si>
  <si>
    <t>VIDRO LISO COMUM INCOLOR DE 4MM</t>
  </si>
  <si>
    <t xml:space="preserve"> 13.5 </t>
  </si>
  <si>
    <t xml:space="preserve"> 14.02.001 </t>
  </si>
  <si>
    <t>EP-01 ESPELHO</t>
  </si>
  <si>
    <t xml:space="preserve"> 13.6 </t>
  </si>
  <si>
    <t xml:space="preserve"> 14.60.001 </t>
  </si>
  <si>
    <t>RETIRADA DE VIDRO INCLUSIVE RASPAGEM DE MASSA OU RETIRADA DE BAGUETES</t>
  </si>
  <si>
    <t xml:space="preserve"> 13.7 </t>
  </si>
  <si>
    <t xml:space="preserve"> 14.80.001 </t>
  </si>
  <si>
    <t>ESPELHO DE CRISTAL 6MM LAPIDADO INCLUSIVE FIXAÇÃO COM COLA ADESIVA.</t>
  </si>
  <si>
    <t xml:space="preserve"> 14 </t>
  </si>
  <si>
    <t>PINTURA</t>
  </si>
  <si>
    <t xml:space="preserve"> 14.1 </t>
  </si>
  <si>
    <t xml:space="preserve"> 15.01.006 </t>
  </si>
  <si>
    <t>ESMALTE A BASE DE ÁGUA EM ESTRUTURA METÁLICA</t>
  </si>
  <si>
    <t xml:space="preserve"> 14.2 </t>
  </si>
  <si>
    <t xml:space="preserve"> 15.01.013 </t>
  </si>
  <si>
    <t>ESMALTE A BASE DE ÁGUA SEM APARELHAMENTO E EMASSAMENTO PRÉVIOS EM ESTRUTURA DE MADEIRA</t>
  </si>
  <si>
    <t xml:space="preserve"> 14.3 </t>
  </si>
  <si>
    <t xml:space="preserve"> 15.01.014 </t>
  </si>
  <si>
    <t>APLICAÇAO DE IMUNIZANTE CUPINICIDA EM MADEIRA.</t>
  </si>
  <si>
    <t xml:space="preserve"> 14.4 </t>
  </si>
  <si>
    <t xml:space="preserve"> 15.01.015 </t>
  </si>
  <si>
    <t>VERNIZ SEM APARELHAMENTO E EMAS PREVIOS EM ESTRUT DE MADEIRA APARENTE</t>
  </si>
  <si>
    <t xml:space="preserve"> 14.5 </t>
  </si>
  <si>
    <t xml:space="preserve"> 15.01.032 </t>
  </si>
  <si>
    <t>PRIMER P/ GALVANIZADOS (GALVITE/SIMILAR) - ESTRUTURAS</t>
  </si>
  <si>
    <t xml:space="preserve"> 14.6 </t>
  </si>
  <si>
    <t xml:space="preserve"> 15.01.035 </t>
  </si>
  <si>
    <t>FUNDO ANTI-OXIDANTE EM ESTRUTURAS</t>
  </si>
  <si>
    <t xml:space="preserve"> 14.7 </t>
  </si>
  <si>
    <t xml:space="preserve"> 15.02.003 </t>
  </si>
  <si>
    <t>MASSA NIVELADORA PARA INTERIOR</t>
  </si>
  <si>
    <t xml:space="preserve"> 14.8 </t>
  </si>
  <si>
    <t xml:space="preserve"> 15.02.006 </t>
  </si>
  <si>
    <t>LATEX COM MASSA NIVELADORA PARA INTERIOR</t>
  </si>
  <si>
    <t xml:space="preserve"> 14.9 </t>
  </si>
  <si>
    <t xml:space="preserve"> 15.02.010 </t>
  </si>
  <si>
    <t>TINTA LATEX ECONOMICA EM ELEMENTO VAZADO</t>
  </si>
  <si>
    <t xml:space="preserve"> 14.10 </t>
  </si>
  <si>
    <t xml:space="preserve"> 15.02.018 </t>
  </si>
  <si>
    <t>ESMALTE A BASE DE AGUA</t>
  </si>
  <si>
    <t xml:space="preserve"> 14.11 </t>
  </si>
  <si>
    <t xml:space="preserve"> 15.02.020 </t>
  </si>
  <si>
    <t>MASSA NIVELADORA PARA INTERIOR (AREAS MOLHADAS)</t>
  </si>
  <si>
    <t xml:space="preserve"> 14.12 </t>
  </si>
  <si>
    <t xml:space="preserve"> 15.02.025 </t>
  </si>
  <si>
    <t>TINTA LATEX STANDARD</t>
  </si>
  <si>
    <t xml:space="preserve"> 14.13 </t>
  </si>
  <si>
    <t xml:space="preserve"> 15.02.026 </t>
  </si>
  <si>
    <t>TINTA LATEX STANDARD COM MASSA NIVELADORA</t>
  </si>
  <si>
    <t xml:space="preserve"> 14.14 </t>
  </si>
  <si>
    <t xml:space="preserve"> 15.02.053 </t>
  </si>
  <si>
    <t>ESMALTE A BASE DE AGUA EM FORRO DE MADEIRA</t>
  </si>
  <si>
    <t xml:space="preserve"> 14.15 </t>
  </si>
  <si>
    <t xml:space="preserve"> 15.02.055 </t>
  </si>
  <si>
    <t>ENVERNIZAMENTO EM FORRO DE MADEIRA</t>
  </si>
  <si>
    <t xml:space="preserve"> 14.16 </t>
  </si>
  <si>
    <t xml:space="preserve"> 15.02.061 </t>
  </si>
  <si>
    <t>TINTA LATEX STANDARD EM SUPERFICIE DE GESSO</t>
  </si>
  <si>
    <t xml:space="preserve"> 14.17 </t>
  </si>
  <si>
    <t xml:space="preserve"> 15.02.080 </t>
  </si>
  <si>
    <t>TINTA LATEX PARA PISO</t>
  </si>
  <si>
    <t xml:space="preserve"> 14.18 </t>
  </si>
  <si>
    <t xml:space="preserve"> 15.03.002 </t>
  </si>
  <si>
    <t>MASSA NIVELADORA A BASE DE AGUA EM ESQUADRIAS DE MADEIRA</t>
  </si>
  <si>
    <t xml:space="preserve"> 14.19 </t>
  </si>
  <si>
    <t xml:space="preserve"> 15.03.025 </t>
  </si>
  <si>
    <t>ESMALTE A BASE DE AGUA SEM MASSA NIVELADORA EM ESQUADRIAS DE MADEIRA</t>
  </si>
  <si>
    <t xml:space="preserve"> 14.20 </t>
  </si>
  <si>
    <t xml:space="preserve"> 15.03.026 </t>
  </si>
  <si>
    <t>ESMALTE A BASE DE AGUA COM MASSA NIVELADORA EM ESQUADRIAS DE MADEIRA</t>
  </si>
  <si>
    <t xml:space="preserve"> 14.21 </t>
  </si>
  <si>
    <t xml:space="preserve"> 15.03.027 </t>
  </si>
  <si>
    <t>ESMALTE A BASE DE AGUA EM CERCAS, PORTÕES E GRADIS</t>
  </si>
  <si>
    <t xml:space="preserve"> 14.22 </t>
  </si>
  <si>
    <t xml:space="preserve"> 15.03.028 </t>
  </si>
  <si>
    <t>ESMALTE A BASE DE AGUA EM ESQUADRIAS DE FERRO</t>
  </si>
  <si>
    <t xml:space="preserve"> 14.23 </t>
  </si>
  <si>
    <t xml:space="preserve"> 15.03.032 </t>
  </si>
  <si>
    <t>PRIMER P/ GALVANIZADOS (GALVIT/SIMILAR) - ESQUADRIAS</t>
  </si>
  <si>
    <t xml:space="preserve"> 14.24 </t>
  </si>
  <si>
    <t xml:space="preserve"> 15.03.035 </t>
  </si>
  <si>
    <t>FUNDO ANTI-OXIDANTE EM ESQUADRIAS</t>
  </si>
  <si>
    <t xml:space="preserve"> 14.25 </t>
  </si>
  <si>
    <t xml:space="preserve"> 15.03.060 </t>
  </si>
  <si>
    <t>FACE EXTERNA DE CALHAS/CONDUTORES COM TINTA SINTETICA (ESMALTE)</t>
  </si>
  <si>
    <t xml:space="preserve"> 14.26 </t>
  </si>
  <si>
    <t xml:space="preserve"> 15.03.061 </t>
  </si>
  <si>
    <t>FACE INTERNA DE CALHAS COM TINTA BETUMINOSA</t>
  </si>
  <si>
    <t xml:space="preserve"> 14.27 </t>
  </si>
  <si>
    <t xml:space="preserve"> 15.03.064 </t>
  </si>
  <si>
    <t>FACE EXTERNA DE CALHAS/CONDUTORES COM ESMALTE A BASE DE AGUA</t>
  </si>
  <si>
    <t xml:space="preserve"> 14.28 </t>
  </si>
  <si>
    <t xml:space="preserve"> 15.04.001 </t>
  </si>
  <si>
    <t>CAIACAO</t>
  </si>
  <si>
    <t xml:space="preserve"> 14.29 </t>
  </si>
  <si>
    <t xml:space="preserve"> 15.04.007 </t>
  </si>
  <si>
    <t>MASSA NIVELADORA PARA EXTERIOR</t>
  </si>
  <si>
    <t xml:space="preserve"> 14.30 </t>
  </si>
  <si>
    <t xml:space="preserve"> 15.04.008 </t>
  </si>
  <si>
    <t>LATEX EM ELEMENTO VAZADO</t>
  </si>
  <si>
    <t xml:space="preserve"> 14.31 </t>
  </si>
  <si>
    <t xml:space="preserve"> 15.04.009 </t>
  </si>
  <si>
    <t>TRATAMENTO DE CONCRETO COM ESTUQUE E LIXAMENTO</t>
  </si>
  <si>
    <t xml:space="preserve"> 14.32 </t>
  </si>
  <si>
    <t xml:space="preserve"> 15.04.011 </t>
  </si>
  <si>
    <t>TINTA MINERAL IMPERMEAVEL SEM NATA SELADORA</t>
  </si>
  <si>
    <t xml:space="preserve"> 14.33 </t>
  </si>
  <si>
    <t xml:space="preserve"> 15.04.015 </t>
  </si>
  <si>
    <t>ESMALTE EM SUPERFICIE REBOCADA SEM MASSA NIVELADORA</t>
  </si>
  <si>
    <t xml:space="preserve"> 14.34 </t>
  </si>
  <si>
    <t xml:space="preserve"> 15.04.020 </t>
  </si>
  <si>
    <t>LIQUIDO IMUNIZANTE EM MADEIRA APARENTE</t>
  </si>
  <si>
    <t xml:space="preserve"> 14.35 </t>
  </si>
  <si>
    <t xml:space="preserve"> 15.04.031 </t>
  </si>
  <si>
    <t>VERNIZ ACRILICO BASE AGUA APLICAÇAO 3 DEMAOS</t>
  </si>
  <si>
    <t xml:space="preserve"> 14.36 </t>
  </si>
  <si>
    <t xml:space="preserve"> 15.04.078 </t>
  </si>
  <si>
    <t>SINALIZAÇÃO VISUAL DE DEGRAUS-PINTURA ACRÍLICA P/PISOS</t>
  </si>
  <si>
    <t xml:space="preserve"> 14.37 </t>
  </si>
  <si>
    <t xml:space="preserve"> 15.04.080 </t>
  </si>
  <si>
    <t>PINTURA  DE QUADRAS ESP-LINHAS DEMARCATORIAS (600M2)</t>
  </si>
  <si>
    <t xml:space="preserve"> 14.38 </t>
  </si>
  <si>
    <t xml:space="preserve"> 15.04.081 </t>
  </si>
  <si>
    <t>PINTURA DE LINHAS DEMARCATORIAS DE QUADRA DE ESPORTES</t>
  </si>
  <si>
    <t xml:space="preserve"> 14.39 </t>
  </si>
  <si>
    <t xml:space="preserve"> 15.50.001 </t>
  </si>
  <si>
    <t>RASPAGEM DE CAIACAO OU TINTA MINERAL IMPERMEAVEL</t>
  </si>
  <si>
    <t xml:space="preserve"> 14.40 </t>
  </si>
  <si>
    <t xml:space="preserve"> 15.50.002 </t>
  </si>
  <si>
    <t>REMOCAO DE OLEO,ESMALTE,LATEX/ACRILICO EM PAREDES COM LIXAMENTO</t>
  </si>
  <si>
    <t xml:space="preserve"> 14.41 </t>
  </si>
  <si>
    <t xml:space="preserve"> 15.50.003 </t>
  </si>
  <si>
    <t>REMOCAO DE OLEO,ESMALTE OU VERNIZ EM ESQ DE MADEIRA C/LIXAMENTO</t>
  </si>
  <si>
    <t xml:space="preserve"> 14.42 </t>
  </si>
  <si>
    <t xml:space="preserve"> 15.50.004 </t>
  </si>
  <si>
    <t>REMOCAO DE OLEO,ESMALTE,ALUMIN OU GRAFITE EM ESQ DE FERRO C/LIXAMENTO</t>
  </si>
  <si>
    <t xml:space="preserve"> 14.43 </t>
  </si>
  <si>
    <t xml:space="preserve"> 15.50.010 </t>
  </si>
  <si>
    <t>REMOÇAO DE OLEO,ESMALTE,VERNIZ EM RODAPES,BAGUETES E MOLD C/LIXAMENTO</t>
  </si>
  <si>
    <t xml:space="preserve"> 14.44 </t>
  </si>
  <si>
    <t xml:space="preserve"> 15.50.011 </t>
  </si>
  <si>
    <t>REMOCAO DE OLEO,ESMALTE,LATEX/ACRILICO EM PAREDES COM PRODUTO QUIMICO</t>
  </si>
  <si>
    <t xml:space="preserve"> 14.45 </t>
  </si>
  <si>
    <t xml:space="preserve"> 15.50.012 </t>
  </si>
  <si>
    <t>REMOCAO DE OLEO ESMALTE OU VERNIZ EM ESQ. DE MADEIRA C/PROD QUIMICO</t>
  </si>
  <si>
    <t xml:space="preserve"> 14.46 </t>
  </si>
  <si>
    <t xml:space="preserve"> 15.50.013 </t>
  </si>
  <si>
    <t>REMOCAO DE OLEO,ESMALTE,ALUMIN OU GRAFITE EM ESQ DE FERRO C/PROD QUIM</t>
  </si>
  <si>
    <t xml:space="preserve"> 14.47 </t>
  </si>
  <si>
    <t xml:space="preserve"> 15.50.014 </t>
  </si>
  <si>
    <t>REMOÇAO DE OLEO,ESMALTE,VERNIZ EM RODAPES,BAGUETES E MOLD C/PROD.QUIMICO</t>
  </si>
  <si>
    <t xml:space="preserve"> 14.48 </t>
  </si>
  <si>
    <t xml:space="preserve"> 15.50.030 </t>
  </si>
  <si>
    <t>REMOCAO DE PINTURA EM ESTRUTURA METALICA COM LIXAMENTO</t>
  </si>
  <si>
    <t xml:space="preserve"> 14.49 </t>
  </si>
  <si>
    <t xml:space="preserve"> 15.80.010 </t>
  </si>
  <si>
    <t>PINTURA EM AZULEJO</t>
  </si>
  <si>
    <t xml:space="preserve"> 14.50 </t>
  </si>
  <si>
    <t xml:space="preserve"> 15.80.031 </t>
  </si>
  <si>
    <t>VERNIZ EM ESQUADRIAS DE MADEIRA INCL PREPARO E RETOQUE DE MASSA</t>
  </si>
  <si>
    <t xml:space="preserve"> 14.51 </t>
  </si>
  <si>
    <t xml:space="preserve"> 33.10.100 </t>
  </si>
  <si>
    <t>CPOS/CDHU</t>
  </si>
  <si>
    <t>Textura acrílica para uso interno / externo, inclusive preparo</t>
  </si>
  <si>
    <t xml:space="preserve"> 15 </t>
  </si>
  <si>
    <t>SERVIÇOS COMPLEMENTARES</t>
  </si>
  <si>
    <t xml:space="preserve"> 15.1 </t>
  </si>
  <si>
    <t xml:space="preserve"> 16.01.015 </t>
  </si>
  <si>
    <t>FD-15 FECHAMENTO DE DIVISA/BL CONCRETO/REVEST CHAP FINO H=235CM/SAPATA</t>
  </si>
  <si>
    <t xml:space="preserve"> 15.2 </t>
  </si>
  <si>
    <t xml:space="preserve"> 16.01.029 </t>
  </si>
  <si>
    <t>FD-24 FECHAMENTO DE DIVISA COM GRADIL ELETROFUNDIDO / BROCA (H=235CM)</t>
  </si>
  <si>
    <t xml:space="preserve"> 15.3 </t>
  </si>
  <si>
    <t xml:space="preserve"> 16.01.090 </t>
  </si>
  <si>
    <t>FE-01  FECHAMENTO PARA SETORIZAÇAO 120</t>
  </si>
  <si>
    <t xml:space="preserve"> 15.4 </t>
  </si>
  <si>
    <t xml:space="preserve"> 16.02.008 </t>
  </si>
  <si>
    <t>PISO DE CONCRETO LISO-FUNDACAO DIRETA FCK-25 MPA</t>
  </si>
  <si>
    <t xml:space="preserve"> 15.5 </t>
  </si>
  <si>
    <t xml:space="preserve"> 16.02.015 </t>
  </si>
  <si>
    <t>PAVIMENTACAO ASFALTICA</t>
  </si>
  <si>
    <t xml:space="preserve"> 15.6 </t>
  </si>
  <si>
    <t xml:space="preserve"> 16.02.025 </t>
  </si>
  <si>
    <t>GUIAS PRE-MOLDADAS TIPO PMSP</t>
  </si>
  <si>
    <t xml:space="preserve"> 15.7 </t>
  </si>
  <si>
    <t xml:space="preserve"> 16.01.064 </t>
  </si>
  <si>
    <t>PT-29 PORTAO DE TELA PARA QUADRA</t>
  </si>
  <si>
    <t xml:space="preserve"> 15.8 </t>
  </si>
  <si>
    <t xml:space="preserve"> 16.01.088 </t>
  </si>
  <si>
    <t>PT-41 PORTAO EM CHAPA DE ACO (300X235CM)</t>
  </si>
  <si>
    <t xml:space="preserve"> 15.9 </t>
  </si>
  <si>
    <t xml:space="preserve"> 15.10 </t>
  </si>
  <si>
    <t xml:space="preserve"> 15.11 </t>
  </si>
  <si>
    <t xml:space="preserve"> 16.02.026 </t>
  </si>
  <si>
    <t>SARJETAS MOLDADAS NO LOCAL TIPO PMSP</t>
  </si>
  <si>
    <t xml:space="preserve"> 15.12 </t>
  </si>
  <si>
    <t xml:space="preserve"> 16.02.027 </t>
  </si>
  <si>
    <t>GA-01 GUIA LEVE OU SEPARADOR DE PISOS</t>
  </si>
  <si>
    <t xml:space="preserve"> 15.13 </t>
  </si>
  <si>
    <t xml:space="preserve"> 16.02.028 </t>
  </si>
  <si>
    <t>GA-02 GUIA E SARJETA</t>
  </si>
  <si>
    <t xml:space="preserve"> 15.14 </t>
  </si>
  <si>
    <t xml:space="preserve"> 16.02.029 </t>
  </si>
  <si>
    <t>GA-03 GUIA E SARJETA TIPO PMSP</t>
  </si>
  <si>
    <t xml:space="preserve"> 15.15 </t>
  </si>
  <si>
    <t xml:space="preserve"> 16.02.031 </t>
  </si>
  <si>
    <t>DEGRAU DE CONCRETO CAMURCADO</t>
  </si>
  <si>
    <t xml:space="preserve"> 15.16 </t>
  </si>
  <si>
    <t xml:space="preserve"> 16.02.033 </t>
  </si>
  <si>
    <t>PEDRA MIRACEMA</t>
  </si>
  <si>
    <t xml:space="preserve"> 15.17 </t>
  </si>
  <si>
    <t xml:space="preserve"> 16.03.001 </t>
  </si>
  <si>
    <t>CORTE DE MATO E GRAMA - ROÇAGEM MECANIZADA</t>
  </si>
  <si>
    <t xml:space="preserve"> 15.18 </t>
  </si>
  <si>
    <t xml:space="preserve"> 16.03.002 </t>
  </si>
  <si>
    <t>GRAMA ESMERALDA EM PLACAS</t>
  </si>
  <si>
    <t xml:space="preserve"> 15.19 </t>
  </si>
  <si>
    <t xml:space="preserve"> 16.04.001 </t>
  </si>
  <si>
    <t>QE-02 POSTE PARA REDE DE VOLEIBOL</t>
  </si>
  <si>
    <t xml:space="preserve"> 15.20 </t>
  </si>
  <si>
    <t xml:space="preserve"> 16.04.002 </t>
  </si>
  <si>
    <t>QE-03 TRAVE DE FUTEBOL DE SALAO (FUNDACAO DIRETA)</t>
  </si>
  <si>
    <t xml:space="preserve"> 15.21 </t>
  </si>
  <si>
    <t xml:space="preserve"> 16.04.019 </t>
  </si>
  <si>
    <t>FQ-01 FECHAMENTO PARA QUADRA DE ESPORTES - FUNDO - BROCA</t>
  </si>
  <si>
    <t xml:space="preserve"> 15.22 </t>
  </si>
  <si>
    <t xml:space="preserve"> 16.04.025 </t>
  </si>
  <si>
    <t>QE-37 TABELA DE BASQUETE INCLUSIVE GALVANIZAÇÃO A FOGO E PINTURA ESMALTE  FUNDACAO BROCA Ø 25 CM</t>
  </si>
  <si>
    <t xml:space="preserve"> 15.23 </t>
  </si>
  <si>
    <t xml:space="preserve"> 16.04.031 </t>
  </si>
  <si>
    <t>FQ-01 FECHAMENTO PARA QUADRA DE ESPORTES - LATERAIS - BROCA</t>
  </si>
  <si>
    <t xml:space="preserve"> 15.24 </t>
  </si>
  <si>
    <t xml:space="preserve"> 16.04.034 </t>
  </si>
  <si>
    <t>FQ-02 ALAMBRADO SOBRE DIVISA</t>
  </si>
  <si>
    <t xml:space="preserve"> 15.25 </t>
  </si>
  <si>
    <t xml:space="preserve"> 16.04.037 </t>
  </si>
  <si>
    <t>FQ-04 ALAMBRADO COM PERFIL E TELA SOLDADA-GALVANIZADOS</t>
  </si>
  <si>
    <t xml:space="preserve"> 15.26 </t>
  </si>
  <si>
    <t xml:space="preserve"> 16.05.032 </t>
  </si>
  <si>
    <t>CA-22 CANALETA DE AGUAS PLUVIAIS EM CONCRETO (30CM)</t>
  </si>
  <si>
    <t xml:space="preserve"> 15.27 </t>
  </si>
  <si>
    <t xml:space="preserve"> 16.05.036 </t>
  </si>
  <si>
    <t>CANALETA DE CONCRETO 1/2 CANA DN 30CM P/ AGUAS PLUVIAIS</t>
  </si>
  <si>
    <t xml:space="preserve"> 15.28 </t>
  </si>
  <si>
    <t xml:space="preserve"> 16.05.042 </t>
  </si>
  <si>
    <t>TC-05 TAMPA DE CONCRETO P/ CANALETA AP (35CM)</t>
  </si>
  <si>
    <t xml:space="preserve"> 15.29 </t>
  </si>
  <si>
    <t xml:space="preserve"> 16.05.050 </t>
  </si>
  <si>
    <t>POÇO DE RETENÇÃO DE ÁGUA PLUVIAL Ø 2,50M COM FUNDO DE BRITA</t>
  </si>
  <si>
    <t xml:space="preserve"> 15.30 </t>
  </si>
  <si>
    <t xml:space="preserve"> 16.05.052 </t>
  </si>
  <si>
    <t>TAMPA PRÉ-MOLDADA Ø 2,50M PARA POÇO DE RETENÇÃO DE A.P. COM TAMPA DE INSPEÇÃO Ø 0,60M</t>
  </si>
  <si>
    <t xml:space="preserve"> 15.31 </t>
  </si>
  <si>
    <t xml:space="preserve"> 16.05.070 </t>
  </si>
  <si>
    <t>CAIXA DE ALVENARIA - ESCAVACAO MANUAL COM APILOAMENTO DO FUNDO</t>
  </si>
  <si>
    <t xml:space="preserve"> 15.32 </t>
  </si>
  <si>
    <t xml:space="preserve"> 16.05.071 </t>
  </si>
  <si>
    <t>CAIXA DE ALVENARIA - LASTRO DE CONCRETO</t>
  </si>
  <si>
    <t xml:space="preserve"> 15.33 </t>
  </si>
  <si>
    <t xml:space="preserve"> 16.05.072 </t>
  </si>
  <si>
    <t>CAIXA DE ALVENARIA - PAREDE DE 1/2 TIJOLO REVESTIDO</t>
  </si>
  <si>
    <t xml:space="preserve"> 15.34 </t>
  </si>
  <si>
    <t xml:space="preserve"> 16.05.073 </t>
  </si>
  <si>
    <t>CAIXA DE ALVENARIA - PAREDE DE 1 TIJOLO REVESTIDO</t>
  </si>
  <si>
    <t xml:space="preserve"> 15.35 </t>
  </si>
  <si>
    <t xml:space="preserve"> 16.05.074 </t>
  </si>
  <si>
    <t>CAIXA DE ALVENARIA - TAMPA DE CONCRETO</t>
  </si>
  <si>
    <t xml:space="preserve"> 15.36 </t>
  </si>
  <si>
    <t xml:space="preserve"> 16.06.022 </t>
  </si>
  <si>
    <t>MB-03 MASTRO PARA BANDEIRAS</t>
  </si>
  <si>
    <t xml:space="preserve"> 15.37 </t>
  </si>
  <si>
    <t xml:space="preserve"> 16.06.023 </t>
  </si>
  <si>
    <t>AL-01 ABRIGO PARA LIXO</t>
  </si>
  <si>
    <t xml:space="preserve"> 15.38 </t>
  </si>
  <si>
    <t xml:space="preserve"> 16.06.058 </t>
  </si>
  <si>
    <t>TAPUME H=225CM APOIADO NO TERRENO E PINTURA LATEX FACE EXTERNA COM LOGOTIPO</t>
  </si>
  <si>
    <t xml:space="preserve"> 15.39 </t>
  </si>
  <si>
    <t xml:space="preserve"> 16.06.065 </t>
  </si>
  <si>
    <t>ANDAIME - FACHADA - ALUGUEL MENSAL</t>
  </si>
  <si>
    <t xml:space="preserve"> 15.40 </t>
  </si>
  <si>
    <t xml:space="preserve"> 16.06.066 </t>
  </si>
  <si>
    <t>ANDAIME - TORRE - ALUGUEL MENSAL</t>
  </si>
  <si>
    <t xml:space="preserve"> 15.41 </t>
  </si>
  <si>
    <t xml:space="preserve"> 16.06.077 </t>
  </si>
  <si>
    <t>MANUTENÇÃO MENSAL DE PLACAS DE OBRA</t>
  </si>
  <si>
    <t xml:space="preserve"> 15.42 </t>
  </si>
  <si>
    <t xml:space="preserve"> 16.06.078 </t>
  </si>
  <si>
    <t>FORNECIMENTO E INSTALAÇAO DE PLACA DE IDENTIFICAÇAO DE OBRA   INCLUSO SUPORTE ESTRUTURA DE MADEIRA.</t>
  </si>
  <si>
    <t xml:space="preserve"> 15.43 </t>
  </si>
  <si>
    <t xml:space="preserve"> 16.06.090 </t>
  </si>
  <si>
    <t>INSTALACÃO DE LOUSA (LG-07)</t>
  </si>
  <si>
    <t xml:space="preserve"> 15.44 </t>
  </si>
  <si>
    <t xml:space="preserve"> 16.06.101 </t>
  </si>
  <si>
    <t>INSTALAÇÃO DE VENTILADOR DE PAREDE VN-02</t>
  </si>
  <si>
    <t xml:space="preserve"> 15.45 </t>
  </si>
  <si>
    <t xml:space="preserve"> 16.08.026 </t>
  </si>
  <si>
    <t>CI-02 CAIXA DE INSPEÇÃO 80X80CM PARA ESGOTO</t>
  </si>
  <si>
    <t xml:space="preserve"> 15.46 </t>
  </si>
  <si>
    <t xml:space="preserve"> 16.08.027 </t>
  </si>
  <si>
    <t>CG-01 CAIXA DE GORDURA EM ALVENARIA</t>
  </si>
  <si>
    <t xml:space="preserve"> 15.47 </t>
  </si>
  <si>
    <t xml:space="preserve"> 16.08.034 </t>
  </si>
  <si>
    <t>FS-05 FOSSA SEPTICA ANEIS CONCR. DN=1,4M H=1,5M</t>
  </si>
  <si>
    <t xml:space="preserve"> 15.48 </t>
  </si>
  <si>
    <t xml:space="preserve"> 16.08.051 </t>
  </si>
  <si>
    <t>FA-02 FILTRO ANAEROBICO DN=2,00M H=2,00M</t>
  </si>
  <si>
    <t xml:space="preserve"> 15.49 </t>
  </si>
  <si>
    <t xml:space="preserve"> 16.09.003 </t>
  </si>
  <si>
    <t>SM-03 SUMIDOURO - TAMPA DE CONCRETO DN=2,40M</t>
  </si>
  <si>
    <t xml:space="preserve"> 15.50 </t>
  </si>
  <si>
    <t xml:space="preserve"> 16.09.007 </t>
  </si>
  <si>
    <t>SM-03 SUMIDOURO - POCO</t>
  </si>
  <si>
    <t xml:space="preserve"> 15.51 </t>
  </si>
  <si>
    <t xml:space="preserve"> 16.11.005 </t>
  </si>
  <si>
    <t>LIMPEZA DA OBRA</t>
  </si>
  <si>
    <t xml:space="preserve"> 15.52 </t>
  </si>
  <si>
    <t xml:space="preserve"> 16.11.012 </t>
  </si>
  <si>
    <t>LIMPEZA DE APARELHOS SANITARIOS</t>
  </si>
  <si>
    <t xml:space="preserve"> 15.53 </t>
  </si>
  <si>
    <t xml:space="preserve"> 16.11.014 </t>
  </si>
  <si>
    <t>LIMPEZA DE VIDROS</t>
  </si>
  <si>
    <t xml:space="preserve"> 15.54 </t>
  </si>
  <si>
    <t xml:space="preserve"> 16.11.020 </t>
  </si>
  <si>
    <t>LIMPEZA DE FACHADA POR HIDROJATEAMENTO</t>
  </si>
  <si>
    <t xml:space="preserve"> 15.55 </t>
  </si>
  <si>
    <t xml:space="preserve"> 16.11.025 </t>
  </si>
  <si>
    <t>REMOÇÃO DE RESÍDUOS ( PODA / ENTULHO) PARA ÁREA DE TRANSBORDO E TRIAGEM (ATT)</t>
  </si>
  <si>
    <t xml:space="preserve"> 15.56 </t>
  </si>
  <si>
    <t xml:space="preserve"> 16.11.030 </t>
  </si>
  <si>
    <t>TRANSPORTE POR CAMINHÃO PARA ÁREA DE TRANSBORDO DE RESÍDUOS DE OBRA</t>
  </si>
  <si>
    <t>KM</t>
  </si>
  <si>
    <t xml:space="preserve"> 15.57 </t>
  </si>
  <si>
    <t xml:space="preserve"> 16.13.001 </t>
  </si>
  <si>
    <t>ESCAVACAO MANUAL - PROFUNDIDADE ATE 1.80 M</t>
  </si>
  <si>
    <t xml:space="preserve"> 15.58 </t>
  </si>
  <si>
    <t xml:space="preserve"> 16.13.002 </t>
  </si>
  <si>
    <t>ESCAVACAO MANUAL - PROFUNDIDADE ALEM DE 1.80 M</t>
  </si>
  <si>
    <t xml:space="preserve"> 15.59 </t>
  </si>
  <si>
    <t xml:space="preserve"> 16.13.007 </t>
  </si>
  <si>
    <t>ESCORAMENTO PONTALETADO</t>
  </si>
  <si>
    <t xml:space="preserve"> 15.60 </t>
  </si>
  <si>
    <t xml:space="preserve"> 16.13.010 </t>
  </si>
  <si>
    <t>APILOAMENTO PARA SIMPLES REGULARIZACAO</t>
  </si>
  <si>
    <t xml:space="preserve"> 15.61 </t>
  </si>
  <si>
    <t xml:space="preserve"> 16.13.015 </t>
  </si>
  <si>
    <t>REATERRO INTERNO APILOADO</t>
  </si>
  <si>
    <t xml:space="preserve"> 15.62 </t>
  </si>
  <si>
    <t xml:space="preserve"> 16.13.025 </t>
  </si>
  <si>
    <t>LASTRO DE CONCRETO - 5CM</t>
  </si>
  <si>
    <t xml:space="preserve"> 15.63 </t>
  </si>
  <si>
    <t xml:space="preserve"> 16.13.026 </t>
  </si>
  <si>
    <t>LASTRO DE PEDRA BRITADA - 5CM</t>
  </si>
  <si>
    <t xml:space="preserve"> 15.64 </t>
  </si>
  <si>
    <t xml:space="preserve"> 16.13.030 </t>
  </si>
  <si>
    <t>ESCORAMENTO DE VALAS CONTINUO ATé 2,00M</t>
  </si>
  <si>
    <t xml:space="preserve"> 15.65 </t>
  </si>
  <si>
    <t xml:space="preserve"> 16.13.035 </t>
  </si>
  <si>
    <t>ESCORAMENTO DE VALAS DESCONTINUO ATé 2,00M</t>
  </si>
  <si>
    <t xml:space="preserve"> 15.66 </t>
  </si>
  <si>
    <t xml:space="preserve"> 16.14.006 </t>
  </si>
  <si>
    <t>FORMAS DE MADEIRA MACICA</t>
  </si>
  <si>
    <t xml:space="preserve"> 15.67 </t>
  </si>
  <si>
    <t xml:space="preserve"> 16.14.009 </t>
  </si>
  <si>
    <t>FORMAS PLANAS PLASTIFICADAS PARA CONCRETO APARENTE</t>
  </si>
  <si>
    <t xml:space="preserve"> 15.68 </t>
  </si>
  <si>
    <t xml:space="preserve"> 16.20.113 </t>
  </si>
  <si>
    <t>ELETRODUTO CORRUGADO ESPIRAL ENTERRADO PEAD D=100 CABINE PRIMÁRIA NBR 13897</t>
  </si>
  <si>
    <t xml:space="preserve"> 15.69 </t>
  </si>
  <si>
    <t xml:space="preserve"> 16.30.010 </t>
  </si>
  <si>
    <t xml:space="preserve"> 15.70 </t>
  </si>
  <si>
    <t xml:space="preserve"> 16.35.001 </t>
  </si>
  <si>
    <t>DEFINICAO E DEMARCACAO DA AREA DE REPARO, COM DISCO DE CORTE</t>
  </si>
  <si>
    <t xml:space="preserve"> 15.71 </t>
  </si>
  <si>
    <t xml:space="preserve"> 16.35.002 </t>
  </si>
  <si>
    <t>ESCARIFICACAO MANUAL (CORTE DE CONCRETO) ATE 3CM DE PROFUNDIDADE</t>
  </si>
  <si>
    <t xml:space="preserve"> 15.72 </t>
  </si>
  <si>
    <t xml:space="preserve"> 16.35.005 </t>
  </si>
  <si>
    <t>DEMOLICAO C/MARTELETES PNEUMATICOS ATE 5,0CM DE PROFUNDIDADE</t>
  </si>
  <si>
    <t xml:space="preserve"> 15.73 </t>
  </si>
  <si>
    <t xml:space="preserve"> 16.35.006 </t>
  </si>
  <si>
    <t>ESCARIFICACAO MECANICA,CORTE CONCRETO C/REBARBADORES ELETR ATE 5,0CM</t>
  </si>
  <si>
    <t xml:space="preserve"> 15.74 </t>
  </si>
  <si>
    <t xml:space="preserve"> 16.35.013 </t>
  </si>
  <si>
    <t>FREZAMENTO MECANICO COM MAQUINA DE DESBASTE</t>
  </si>
  <si>
    <t xml:space="preserve"> 15.75 </t>
  </si>
  <si>
    <t xml:space="preserve"> 16.35.014 </t>
  </si>
  <si>
    <t>LIMPEZA DO SUBSTRATO COM APLICACAO DE JATO DE AGUA FRIA</t>
  </si>
  <si>
    <t xml:space="preserve"> 15.76 </t>
  </si>
  <si>
    <t xml:space="preserve"> 16.35.016 </t>
  </si>
  <si>
    <t>LIMPEZA DO SUBSTRATO, LAVAGEM COM SOLUCOES ACIDAS, PISOS E PAREDES</t>
  </si>
  <si>
    <t xml:space="preserve"> 15.77 </t>
  </si>
  <si>
    <t xml:space="preserve"> 16.35.018 </t>
  </si>
  <si>
    <t>LIMPEZA PARA REMOCAO DE OLEOS E GRAXAS IMPREGNADOS SUPERFICIALMENTE</t>
  </si>
  <si>
    <t xml:space="preserve"> 15.78 </t>
  </si>
  <si>
    <t xml:space="preserve"> 16.35.022 </t>
  </si>
  <si>
    <t>PREPARACAO DO SUBSTRATO POR APICOAMENTO MANUAL DA SUPERFICIE</t>
  </si>
  <si>
    <t xml:space="preserve"> 15.79 </t>
  </si>
  <si>
    <t xml:space="preserve"> 16.47.001 </t>
  </si>
  <si>
    <t>PREPARACAO DE PONTE DE ADERENCIA COM ADESIVO ACRILICO</t>
  </si>
  <si>
    <t xml:space="preserve"> 15.80 </t>
  </si>
  <si>
    <t xml:space="preserve"> 16.47.002 </t>
  </si>
  <si>
    <t>PREPARACAO DE PONTE DE ADERENCIA COM ADESIVO BASE EPOXI</t>
  </si>
  <si>
    <t xml:space="preserve"> 15.81 </t>
  </si>
  <si>
    <t xml:space="preserve"> 16.48.001 </t>
  </si>
  <si>
    <t>LIXAMENTO MANUAL</t>
  </si>
  <si>
    <t xml:space="preserve"> 15.82 </t>
  </si>
  <si>
    <t xml:space="preserve"> 16.48.002 </t>
  </si>
  <si>
    <t>LIXAMENTO GROSSO OU FINO COM LIXADEIRA ELETRICA</t>
  </si>
  <si>
    <t xml:space="preserve"> 15.83 </t>
  </si>
  <si>
    <t xml:space="preserve"> 16.48.003 </t>
  </si>
  <si>
    <t>APLICACAO MANUAL DE ESTUQUE E PREPARO DE PASTA</t>
  </si>
  <si>
    <t xml:space="preserve"> 15.84 </t>
  </si>
  <si>
    <t xml:space="preserve"> 16.48.004 </t>
  </si>
  <si>
    <t>POLIMENTO DO ESTUQUE, LIXAMENTO MANUAL</t>
  </si>
  <si>
    <t xml:space="preserve"> 15.85 </t>
  </si>
  <si>
    <t xml:space="preserve"> 16.48.009 </t>
  </si>
  <si>
    <t>APLICACAO PINTURA IMPERM DUAS DEMAOS VERNIZ EPOXI BICOMPONENTE</t>
  </si>
  <si>
    <t xml:space="preserve"> 15.86 </t>
  </si>
  <si>
    <t xml:space="preserve"> 16.48.015 </t>
  </si>
  <si>
    <t>APLICACAO PINTURA IMPERM DUAS DEMAOS SITEMA DUPLO EPOXI POLIURETANO</t>
  </si>
  <si>
    <t xml:space="preserve"> 15.87 </t>
  </si>
  <si>
    <t xml:space="preserve"> 16.50.001 </t>
  </si>
  <si>
    <t>DEMOLIÇÃO DE TUBO DE F.G. P/ SUST DE TELA ALAMBR INCL BASE FIXAÇÃO</t>
  </si>
  <si>
    <t xml:space="preserve"> 15.88 </t>
  </si>
  <si>
    <t xml:space="preserve"> 16.50.002 </t>
  </si>
  <si>
    <t>DEMOLIÇÃO DE TELA DE ARAME GALVANIZADO</t>
  </si>
  <si>
    <t xml:space="preserve"> 15.89 </t>
  </si>
  <si>
    <t xml:space="preserve"> 16.80.010 </t>
  </si>
  <si>
    <t>TELA DE ARAME GALVANIZADO N.12 MALHA 2"</t>
  </si>
  <si>
    <t xml:space="preserve"> 15.90 </t>
  </si>
  <si>
    <t xml:space="preserve"> 16.80.012 </t>
  </si>
  <si>
    <t>TUBO DE F.G. 2" P/ SUSTENT TELA DE ALAMBRADO EXCL BASE-MONTANTE</t>
  </si>
  <si>
    <t xml:space="preserve"> 15.91 </t>
  </si>
  <si>
    <t xml:space="preserve"> 16.80.014 </t>
  </si>
  <si>
    <t xml:space="preserve"> 15.92 </t>
  </si>
  <si>
    <t xml:space="preserve"> 16.80.087 </t>
  </si>
  <si>
    <t>LIMPEZA DE REVESTIMENTOS HIDRAULICOS</t>
  </si>
  <si>
    <t xml:space="preserve"> 15.93 </t>
  </si>
  <si>
    <t xml:space="preserve"> 16.80.089 </t>
  </si>
  <si>
    <t>LIMPEZA DE CAIXA D'AGUA ATE 1000 LITROS</t>
  </si>
  <si>
    <t xml:space="preserve"> 15.94 </t>
  </si>
  <si>
    <t xml:space="preserve"> 16.80.093 </t>
  </si>
  <si>
    <t>LIMPEZA DE CAIXA DE INSPECAO</t>
  </si>
  <si>
    <t xml:space="preserve"> 15.95 </t>
  </si>
  <si>
    <t xml:space="preserve"> 16.80.094 </t>
  </si>
  <si>
    <t>LIMPEZA DE FOSSA SEPTICA</t>
  </si>
  <si>
    <t xml:space="preserve"> 15.96 </t>
  </si>
  <si>
    <t xml:space="preserve"> 16.80.095 </t>
  </si>
  <si>
    <t>LIMPEZA DE SUMIDOURO POR VIAGEM DE 7 M3</t>
  </si>
  <si>
    <t>VG</t>
  </si>
  <si>
    <t xml:space="preserve"> 15.97 </t>
  </si>
  <si>
    <t xml:space="preserve"> 16.80.097 </t>
  </si>
  <si>
    <t>CAÇAMBA DE 4M3 PARA RETIRADA DE ENTULHO</t>
  </si>
  <si>
    <t xml:space="preserve"> 15.98 </t>
  </si>
  <si>
    <t xml:space="preserve"> 16.80.098 </t>
  </si>
  <si>
    <t>RETIRADA DE ENTULHO</t>
  </si>
  <si>
    <t xml:space="preserve"> 15.99 </t>
  </si>
  <si>
    <t xml:space="preserve"> 16.20.042 </t>
  </si>
  <si>
    <t>MANUTENCAO INTEGRAL P/ ELEVADOR NOVO 2 PARADAS - MENSAL</t>
  </si>
  <si>
    <t xml:space="preserve"> 15.100 </t>
  </si>
  <si>
    <t xml:space="preserve"> 16.20.044 </t>
  </si>
  <si>
    <t>MANUTENCAO INTEGRAL P/ ELEVADOR NOVO 4 PARADAS - MENSAL</t>
  </si>
  <si>
    <t xml:space="preserve"> 15.101 </t>
  </si>
  <si>
    <t xml:space="preserve"> 16.20.045 </t>
  </si>
  <si>
    <t>MANUTENCAO INTEGRAL P/ ELEVADOR NOVO 5 PARADAS - MENSAL</t>
  </si>
  <si>
    <t xml:space="preserve"> 15.102 </t>
  </si>
  <si>
    <t xml:space="preserve"> 16.03.066 </t>
  </si>
  <si>
    <t>ARBUSTO H=0.50 A 0.70M - AZALÉIA</t>
  </si>
  <si>
    <t xml:space="preserve"> 15.103 </t>
  </si>
  <si>
    <t xml:space="preserve"> 16.03.088 </t>
  </si>
  <si>
    <t>FORRACAO - LIRIO AMARELO</t>
  </si>
  <si>
    <t>Total sem BDI</t>
  </si>
  <si>
    <t>Total do BDI</t>
  </si>
  <si>
    <t>Total Geral</t>
  </si>
  <si>
    <t xml:space="preserve"> 15.97</t>
  </si>
  <si>
    <t xml:space="preserve"> 15.98</t>
  </si>
  <si>
    <t xml:space="preserve"> 15.99</t>
  </si>
  <si>
    <t xml:space="preserve"> 15.100</t>
  </si>
  <si>
    <t xml:space="preserve"> 15.101</t>
  </si>
  <si>
    <t xml:space="preserve"> 15.102</t>
  </si>
  <si>
    <t xml:space="preserve"> 15.103</t>
  </si>
  <si>
    <t xml:space="preserve"> 15.104</t>
  </si>
  <si>
    <r>
      <rPr>
        <sz val="8"/>
        <rFont val="Arial"/>
        <family val="2"/>
      </rPr>
      <t>LIMPEZA DE CAIXA DE GORDURA  /  PASSAGEM INCLUSIVE REASSENTAMENTO DE TAMPA COM ARGAMASSA</t>
    </r>
  </si>
  <si>
    <t>16.80.134</t>
  </si>
  <si>
    <t xml:space="preserve"> 5.47 </t>
  </si>
  <si>
    <t xml:space="preserve"> 17001031 </t>
  </si>
  <si>
    <t>SIURB</t>
  </si>
  <si>
    <t>FP.01 - GRADIL DE FERRO PERFILADO, TIPO PARQUE SEM MURETA - GP-5/DEPAVE</t>
  </si>
  <si>
    <t xml:space="preserve"> 5.48 </t>
  </si>
  <si>
    <t xml:space="preserve"> 17001032 </t>
  </si>
  <si>
    <t>FP.02 - GRADIL DE FERRO PERFILADO, TIPO PARQUE COM MURETA - GPM-1/DEPAVE</t>
  </si>
  <si>
    <t xml:space="preserve"> 5.49 </t>
  </si>
  <si>
    <t xml:space="preserve"> 17001038 </t>
  </si>
  <si>
    <t>PP.42 - PORTÃO DE FERRO PERFILADO, TIPO PARQUE (GP-5/GPM-1) 6,00M, 2 FOLHAS</t>
  </si>
  <si>
    <t xml:space="preserve"> 5.50 </t>
  </si>
  <si>
    <t xml:space="preserve"> 17001034 </t>
  </si>
  <si>
    <t>PP.38 - PORTÃO DE FERRO PERFILADO, TIPO PARQUE (GP.5/GPM1) 2,00M, 1 FOLHA</t>
  </si>
  <si>
    <t xml:space="preserve"> 5.51 </t>
  </si>
  <si>
    <t xml:space="preserve"> 17001035 </t>
  </si>
  <si>
    <t>PP.37 - PORTÃO DE FERRO PERFILADO, TIPO PARQUE (GP.5/GPM.1) 1,50M, 1 FOLHA</t>
  </si>
  <si>
    <t xml:space="preserve"> 7.194 </t>
  </si>
  <si>
    <t xml:space="preserve"> 86883 </t>
  </si>
  <si>
    <t>SINAPI</t>
  </si>
  <si>
    <t>SIFÃO DO TIPO FLEXÍVEL EM PVC 1" X 1.1/2" - FORNECIMENTO E INSTALAÇÃO. AF_02/2026</t>
  </si>
  <si>
    <t xml:space="preserve"> 7.195 </t>
  </si>
  <si>
    <t xml:space="preserve"> 86884 </t>
  </si>
  <si>
    <t>ENGATE FLEXÍVEL EM PLÁSTICO BRANCO, 1/2" X 30CM - FORNECIMENTO E INSTALAÇÃO. AF_02/2026</t>
  </si>
  <si>
    <t xml:space="preserve"> 7.196 </t>
  </si>
  <si>
    <t xml:space="preserve"> 86886 </t>
  </si>
  <si>
    <t>ENGATE FLEXÍVEL EM INOX, 1/2" X 30 CM - FORNECIMENTO E INSTALAÇÃO. AF_02/2026</t>
  </si>
  <si>
    <t xml:space="preserve"> 7.197 </t>
  </si>
  <si>
    <t xml:space="preserve"> 190851 </t>
  </si>
  <si>
    <t>SBC</t>
  </si>
  <si>
    <t>CONJUNTO FIXACAO VASO SANITARIO</t>
  </si>
  <si>
    <t xml:space="preserve"> 7.198 </t>
  </si>
  <si>
    <t xml:space="preserve"> 10013062 </t>
  </si>
  <si>
    <t>TANQUE PARA LAVA PÉS</t>
  </si>
  <si>
    <t xml:space="preserve"> 7.199 </t>
  </si>
  <si>
    <t xml:space="preserve"> 44.20.390 </t>
  </si>
  <si>
    <t>Válvula de PVC para lavatório</t>
  </si>
  <si>
    <t xml:space="preserve"> 8.361 </t>
  </si>
  <si>
    <t xml:space="preserve"> 103783 </t>
  </si>
  <si>
    <t>LUMINÁRIA TIPO PLAFON QUADRADA, DE SOBREPOR, COM LED DE 12 W - FORNECIMENTO E INSTALAÇÃO. AF_09/2024</t>
  </si>
  <si>
    <t xml:space="preserve"> 8.362 </t>
  </si>
  <si>
    <t xml:space="preserve"> 103784 </t>
  </si>
  <si>
    <t>LUMINÁRIA TIPO PLAFON QUADRADA, DE SOBREPOR, COM LED DE 18 W - FORNECIMENTO E INSTALAÇÃO. AF_09/2024</t>
  </si>
  <si>
    <t xml:space="preserve"> 8.363 </t>
  </si>
  <si>
    <t xml:space="preserve"> 103785 </t>
  </si>
  <si>
    <t>LUMINÁRIA TIPO PLAFON QUADRADA, DE SOBREPOR, COM LED DE 24 W - FORNECIMENTO E INSTALAÇÃO. AF_09/2024</t>
  </si>
  <si>
    <t xml:space="preserve"> 8.364 </t>
  </si>
  <si>
    <t xml:space="preserve"> 103786 </t>
  </si>
  <si>
    <t>LUMINÁRIA TIPO PLAFON QUADRADA, DE EMBUTIR, COM LED DE 12 W - FORNECIMENTO E INSTALAÇÃO. AF_09/2024</t>
  </si>
  <si>
    <t xml:space="preserve"> 8.365 </t>
  </si>
  <si>
    <t xml:space="preserve"> 103787 </t>
  </si>
  <si>
    <t>LUMINÁRIA TIPO PLAFON QUADRADA, DE EMBUTIR, COM LED DE 18 W - FORNECIMENTO E INSTALAÇÃO. AF_09/2024</t>
  </si>
  <si>
    <t xml:space="preserve"> 8.366 </t>
  </si>
  <si>
    <t xml:space="preserve"> 103788 </t>
  </si>
  <si>
    <t>LUMINÁRIA TIPO PLAFON QUADRADA, DE EMBUTIR, COM LED DE 24 W - FORNECIMENTO E INSTALAÇÃO. AF_09/2024</t>
  </si>
  <si>
    <t xml:space="preserve"> 8.367 </t>
  </si>
  <si>
    <t xml:space="preserve"> 9009117 </t>
  </si>
  <si>
    <t>LUMINÁRIA RETANGULAR DE EMBUTIR COM ALETAS DE ALUMÍNIO PARA 2 LÂMPADAS TUBULARES DE LED 18/20W</t>
  </si>
  <si>
    <t xml:space="preserve"> 8.368 </t>
  </si>
  <si>
    <t xml:space="preserve"> 059443 </t>
  </si>
  <si>
    <t>PATCH CORD CAT. 5E 1,5 M</t>
  </si>
  <si>
    <t xml:space="preserve"> 8.369 </t>
  </si>
  <si>
    <t xml:space="preserve"> 106077 </t>
  </si>
  <si>
    <t>TOMADA RJ45 CAT 6E (COMPLETA) - FORNECIMENTO E INSTALAÇÃO. AF_08/2025</t>
  </si>
  <si>
    <t xml:space="preserve"> 8.370 </t>
  </si>
  <si>
    <t xml:space="preserve"> 39.18.126 </t>
  </si>
  <si>
    <t>Cabo para rede 24 AWG com 4 pares, categoria 6</t>
  </si>
  <si>
    <t xml:space="preserve"> 8.371 </t>
  </si>
  <si>
    <t xml:space="preserve"> 020771 </t>
  </si>
  <si>
    <t>ILUMINACAO - REFLETOR DE LED PARA CAMPO QUADRA 400W IP68 FLOOD LIGHT QUATRO MODULOS NUMBER TWO MODELO 2022</t>
  </si>
  <si>
    <t xml:space="preserve"> 8.372 </t>
  </si>
  <si>
    <t xml:space="preserve"> 030001 </t>
  </si>
  <si>
    <t>ILUMINACAO - REFLETOR HOLOFOTE MICROLED SLIM 500W BRANCO FRIO</t>
  </si>
  <si>
    <t xml:space="preserve"> 9.10 </t>
  </si>
  <si>
    <t xml:space="preserve"> 10.60.001 </t>
  </si>
  <si>
    <t>RETIRADA DE FORROS DE MADEIRA PREGADOS (PLACAS OU TABUAS)</t>
  </si>
  <si>
    <t xml:space="preserve"> 9.11 </t>
  </si>
  <si>
    <t xml:space="preserve"> 10.80.040 </t>
  </si>
  <si>
    <t>ESTRUTURA DE ENTARUGAMENTO PARA FORRO DE MADEIRA</t>
  </si>
  <si>
    <t xml:space="preserve"> 9.12 </t>
  </si>
  <si>
    <t xml:space="preserve"> 10.10 </t>
  </si>
  <si>
    <t xml:space="preserve"> 5004010 </t>
  </si>
  <si>
    <t>DM3</t>
  </si>
  <si>
    <t xml:space="preserve"> 10.11 </t>
  </si>
  <si>
    <t xml:space="preserve"> 5004030 </t>
  </si>
  <si>
    <t>MASTIQUE ELÁSTICO A BASE DE POLIURETANO - MONOCOMPONENTE</t>
  </si>
  <si>
    <t xml:space="preserve"> 10.12 </t>
  </si>
  <si>
    <t xml:space="preserve"> 160086 </t>
  </si>
  <si>
    <t>JUNTA DILATACAO COM MASTIQUE ASFALTICO CARBOPLASTICO</t>
  </si>
  <si>
    <t xml:space="preserve"> 10.13 </t>
  </si>
  <si>
    <t xml:space="preserve"> 11.04.012 </t>
  </si>
  <si>
    <t>ISOPOR PARA SUPORTE DE MASTIQUE</t>
  </si>
  <si>
    <t xml:space="preserve"> 10.14 </t>
  </si>
  <si>
    <t xml:space="preserve"> 13002102 </t>
  </si>
  <si>
    <t>CONTRAPISO CONVENCIONAL COM ESPESSURA ATÉ 4 CM</t>
  </si>
  <si>
    <t xml:space="preserve"> 12.80 </t>
  </si>
  <si>
    <t xml:space="preserve"> 101735 </t>
  </si>
  <si>
    <t>PISO DE BORRACHA ESPORTIVO, ESPESSURA 15MM, ASSENTADO COM ARGAMASSA. AF_02/2026</t>
  </si>
  <si>
    <t xml:space="preserve"> 13.8 </t>
  </si>
  <si>
    <t xml:space="preserve"> 26.01.169 </t>
  </si>
  <si>
    <t>Vidro liso laminado incolor de 8 mm</t>
  </si>
  <si>
    <t xml:space="preserve"> 13.9 </t>
  </si>
  <si>
    <t xml:space="preserve"> 26.20.010 </t>
  </si>
  <si>
    <t>Massa para vidro</t>
  </si>
  <si>
    <t xml:space="preserve"> 13.10 </t>
  </si>
  <si>
    <t xml:space="preserve"> 8001040 </t>
  </si>
  <si>
    <t>PA.11 - PORTA EM ALUMÍNIO ANODIZADO, MEIO VIDRO, DE ABRIR, 2 FOLHAS</t>
  </si>
  <si>
    <t xml:space="preserve"> 15.104 </t>
  </si>
  <si>
    <t xml:space="preserve"> 02.03.060 </t>
  </si>
  <si>
    <t>Proteção de fachada com tela de nylon</t>
  </si>
  <si>
    <t xml:space="preserve"> 15.105 </t>
  </si>
  <si>
    <t xml:space="preserve"> 16.03.006 </t>
  </si>
  <si>
    <t>GRAMA SAO CARLOS EM PLACAS</t>
  </si>
  <si>
    <t xml:space="preserve"> 15.106 </t>
  </si>
  <si>
    <t xml:space="preserve"> 06.03.110 </t>
  </si>
  <si>
    <t>CO-44 GUARDA-CORPO COM GRADIL DE FECHAMENTO H=130CM  AÇO GALVANIZADO COM PINTURA ESMALTE</t>
  </si>
  <si>
    <t xml:space="preserve"> 15.107 </t>
  </si>
  <si>
    <t xml:space="preserve"> 48.20.060 </t>
  </si>
  <si>
    <t>Limpeza de caixa d´água acima de 10.000 litros</t>
  </si>
  <si>
    <t>Manta geotêxtil com resistência à tração longitudinal de 10kN/m e transversal de 9kN/m</t>
  </si>
  <si>
    <t>SEINFRA</t>
  </si>
  <si>
    <t xml:space="preserve">TOLDO COM ESTRUTURA METÁLICA </t>
  </si>
  <si>
    <t>TOTAL SEM BDI</t>
  </si>
  <si>
    <t xml:space="preserve"> ATA MANUTENÇÃO CP 2026</t>
  </si>
  <si>
    <r>
      <t xml:space="preserve">_______________________________________________________________
Tércio Oliveira Monteiro
</t>
    </r>
    <r>
      <rPr>
        <b/>
        <sz val="12"/>
        <rFont val="Arial"/>
        <family val="2"/>
      </rPr>
      <t>Arquiteto e Urbanista
Cau-SP: A61944-2</t>
    </r>
    <r>
      <rPr>
        <sz val="12"/>
        <rFont val="Arial"/>
        <family val="1"/>
      </rPr>
      <t xml:space="preserve">
</t>
    </r>
  </si>
  <si>
    <t xml:space="preserve">Secretaria de Projetos Especiais, Convênios e Habitação
Rua Joaquim das Neves, 211 - Vila Caldas, Carapicuíba – SP | CEP: 06310-030, Brasil
Email:gabinete.habitacao@carapicuiba.sp.gov.br - Telefone:.(11)4164-5500 Ramal: 5333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</si>
</sst>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8"/>
      <name val="Arial"/>
      <family val="1"/>
    </font>
    <font>
      <sz val="8"/>
      <name val="Arial"/>
      <family val="2"/>
    </font>
    <font>
      <sz val="12"/>
      <name val="Arial"/>
      <family val="1"/>
    </font>
    <font>
      <b/>
      <sz val="12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DFF0D8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rgb="FFDFF0D8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7F3DF"/>
      </patternFill>
    </fill>
  </fills>
  <borders count="3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0" tint="-4.9989318521683403E-2"/>
      </left>
      <right/>
      <top style="thin">
        <color theme="0" tint="-0.14999847407452621"/>
      </top>
      <bottom style="thin">
        <color theme="0" tint="-4.9989318521683403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4.9989318521683403E-2"/>
      </left>
      <right style="thin">
        <color rgb="FFCCCCCC"/>
      </right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indexed="64"/>
      </right>
      <top style="thin">
        <color rgb="FFCCCCCC"/>
      </top>
      <bottom/>
      <diagonal/>
    </border>
  </borders>
  <cellStyleXfs count="2">
    <xf numFmtId="0" fontId="0" fillId="0" borderId="0"/>
    <xf numFmtId="44" fontId="22" fillId="0" borderId="0" applyFont="0" applyFill="0" applyBorder="0" applyAlignment="0" applyProtection="0"/>
  </cellStyleXfs>
  <cellXfs count="12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1" fillId="23" borderId="9" xfId="0" applyFont="1" applyFill="1" applyBorder="1" applyAlignment="1">
      <alignment horizontal="left" vertical="top" wrapText="1"/>
    </xf>
    <xf numFmtId="0" fontId="12" fillId="23" borderId="10" xfId="0" applyFont="1" applyFill="1" applyBorder="1" applyAlignment="1">
      <alignment horizontal="center" vertical="top" wrapText="1"/>
    </xf>
    <xf numFmtId="0" fontId="13" fillId="23" borderId="11" xfId="0" applyFont="1" applyFill="1" applyBorder="1" applyAlignment="1">
      <alignment horizontal="right" vertical="top" wrapText="1"/>
    </xf>
    <xf numFmtId="4" fontId="14" fillId="23" borderId="12" xfId="0" applyNumberFormat="1" applyFont="1" applyFill="1" applyBorder="1" applyAlignment="1">
      <alignment horizontal="right" vertical="top" wrapText="1"/>
    </xf>
    <xf numFmtId="164" fontId="15" fillId="23" borderId="13" xfId="0" applyNumberFormat="1" applyFont="1" applyFill="1" applyBorder="1" applyAlignment="1">
      <alignment horizontal="right" vertical="top" wrapText="1"/>
    </xf>
    <xf numFmtId="0" fontId="11" fillId="12" borderId="13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right" vertical="top" wrapText="1"/>
    </xf>
    <xf numFmtId="4" fontId="14" fillId="15" borderId="13" xfId="0" applyNumberFormat="1" applyFont="1" applyFill="1" applyBorder="1" applyAlignment="1">
      <alignment horizontal="right" vertical="top" wrapText="1"/>
    </xf>
    <xf numFmtId="0" fontId="11" fillId="13" borderId="13" xfId="0" applyFont="1" applyFill="1" applyBorder="1" applyAlignment="1">
      <alignment horizontal="center" vertical="top" wrapText="1"/>
    </xf>
    <xf numFmtId="4" fontId="11" fillId="15" borderId="13" xfId="0" applyNumberFormat="1" applyFont="1" applyFill="1" applyBorder="1" applyAlignment="1">
      <alignment horizontal="right" vertical="top" wrapText="1"/>
    </xf>
    <xf numFmtId="4" fontId="0" fillId="0" borderId="0" xfId="0" applyNumberFormat="1"/>
    <xf numFmtId="44" fontId="0" fillId="0" borderId="0" xfId="1" applyFont="1"/>
    <xf numFmtId="0" fontId="1" fillId="22" borderId="13" xfId="0" applyFont="1" applyFill="1" applyBorder="1" applyAlignment="1">
      <alignment horizontal="left" vertical="top" wrapText="1"/>
    </xf>
    <xf numFmtId="0" fontId="1" fillId="22" borderId="13" xfId="0" applyFont="1" applyFill="1" applyBorder="1" applyAlignment="1">
      <alignment horizontal="right" vertical="top" wrapText="1"/>
    </xf>
    <xf numFmtId="0" fontId="1" fillId="22" borderId="13" xfId="0" applyFont="1" applyFill="1" applyBorder="1" applyAlignment="1">
      <alignment horizontal="center" vertical="top" wrapText="1"/>
    </xf>
    <xf numFmtId="0" fontId="6" fillId="11" borderId="13" xfId="0" applyFont="1" applyFill="1" applyBorder="1" applyAlignment="1">
      <alignment horizontal="left" vertical="top" wrapText="1"/>
    </xf>
    <xf numFmtId="0" fontId="6" fillId="11" borderId="13" xfId="0" applyFont="1" applyFill="1" applyBorder="1" applyAlignment="1">
      <alignment horizontal="center" vertical="top" wrapText="1"/>
    </xf>
    <xf numFmtId="0" fontId="6" fillId="11" borderId="13" xfId="0" applyFont="1" applyFill="1" applyBorder="1" applyAlignment="1">
      <alignment horizontal="right" vertical="top" wrapText="1"/>
    </xf>
    <xf numFmtId="4" fontId="6" fillId="11" borderId="13" xfId="0" applyNumberFormat="1" applyFont="1" applyFill="1" applyBorder="1" applyAlignment="1">
      <alignment horizontal="right" vertical="top" wrapText="1"/>
    </xf>
    <xf numFmtId="0" fontId="11" fillId="16" borderId="13" xfId="0" applyFont="1" applyFill="1" applyBorder="1" applyAlignment="1">
      <alignment horizontal="left" vertical="top" wrapText="1"/>
    </xf>
    <xf numFmtId="0" fontId="11" fillId="16" borderId="13" xfId="0" applyFont="1" applyFill="1" applyBorder="1" applyAlignment="1">
      <alignment horizontal="center" vertical="top" wrapText="1"/>
    </xf>
    <xf numFmtId="0" fontId="11" fillId="16" borderId="13" xfId="0" applyFont="1" applyFill="1" applyBorder="1" applyAlignment="1">
      <alignment horizontal="right" vertical="top" wrapText="1"/>
    </xf>
    <xf numFmtId="4" fontId="11" fillId="16" borderId="13" xfId="0" applyNumberFormat="1" applyFont="1" applyFill="1" applyBorder="1" applyAlignment="1">
      <alignment horizontal="right" vertical="top" wrapText="1"/>
    </xf>
    <xf numFmtId="0" fontId="0" fillId="24" borderId="0" xfId="0" applyFill="1"/>
    <xf numFmtId="0" fontId="0" fillId="0" borderId="0" xfId="0"/>
    <xf numFmtId="164" fontId="0" fillId="24" borderId="0" xfId="0" applyNumberFormat="1" applyFill="1"/>
    <xf numFmtId="44" fontId="0" fillId="0" borderId="0" xfId="0" applyNumberFormat="1"/>
    <xf numFmtId="44" fontId="0" fillId="24" borderId="0" xfId="0" applyNumberFormat="1" applyFill="1"/>
    <xf numFmtId="44" fontId="0" fillId="24" borderId="0" xfId="1" applyFont="1" applyFill="1"/>
    <xf numFmtId="0" fontId="11" fillId="25" borderId="13" xfId="0" applyFont="1" applyFill="1" applyBorder="1" applyAlignment="1">
      <alignment horizontal="left" vertical="top" wrapText="1"/>
    </xf>
    <xf numFmtId="0" fontId="11" fillId="25" borderId="13" xfId="0" applyFont="1" applyFill="1" applyBorder="1" applyAlignment="1">
      <alignment horizontal="center" vertical="top" wrapText="1"/>
    </xf>
    <xf numFmtId="0" fontId="11" fillId="25" borderId="13" xfId="0" applyFont="1" applyFill="1" applyBorder="1" applyAlignment="1">
      <alignment horizontal="right" vertical="top" wrapText="1"/>
    </xf>
    <xf numFmtId="4" fontId="11" fillId="25" borderId="13" xfId="0" applyNumberFormat="1" applyFont="1" applyFill="1" applyBorder="1" applyAlignment="1">
      <alignment horizontal="right" vertical="top" wrapText="1"/>
    </xf>
    <xf numFmtId="0" fontId="11" fillId="25" borderId="15" xfId="0" applyFont="1" applyFill="1" applyBorder="1" applyAlignment="1">
      <alignment horizontal="left" vertical="top" wrapText="1"/>
    </xf>
    <xf numFmtId="0" fontId="11" fillId="25" borderId="14" xfId="0" applyFont="1" applyFill="1" applyBorder="1" applyAlignment="1">
      <alignment horizontal="left" vertical="top" wrapText="1"/>
    </xf>
    <xf numFmtId="3" fontId="11" fillId="25" borderId="16" xfId="0" applyNumberFormat="1" applyFont="1" applyFill="1" applyBorder="1" applyAlignment="1">
      <alignment horizontal="left" vertical="top" wrapText="1"/>
    </xf>
    <xf numFmtId="0" fontId="11" fillId="25" borderId="0" xfId="0" applyFont="1" applyFill="1" applyBorder="1" applyAlignment="1">
      <alignment horizontal="left" vertical="top" wrapText="1"/>
    </xf>
    <xf numFmtId="0" fontId="11" fillId="25" borderId="18" xfId="0" applyFont="1" applyFill="1" applyBorder="1" applyAlignment="1">
      <alignment horizontal="left" vertical="top" wrapText="1"/>
    </xf>
    <xf numFmtId="0" fontId="11" fillId="25" borderId="17" xfId="0" applyFont="1" applyFill="1" applyBorder="1" applyAlignment="1">
      <alignment horizontal="left" vertical="top" wrapText="1"/>
    </xf>
    <xf numFmtId="0" fontId="0" fillId="26" borderId="20" xfId="0" applyFill="1" applyBorder="1"/>
    <xf numFmtId="0" fontId="0" fillId="26" borderId="21" xfId="0" applyFill="1" applyBorder="1"/>
    <xf numFmtId="0" fontId="0" fillId="26" borderId="0" xfId="0" applyFill="1" applyBorder="1"/>
    <xf numFmtId="0" fontId="11" fillId="25" borderId="22" xfId="0" applyFont="1" applyFill="1" applyBorder="1" applyAlignment="1">
      <alignment horizontal="left" vertical="top" wrapText="1"/>
    </xf>
    <xf numFmtId="0" fontId="11" fillId="25" borderId="14" xfId="0" applyFont="1" applyFill="1" applyBorder="1" applyAlignment="1">
      <alignment horizontal="center" vertical="top" wrapText="1"/>
    </xf>
    <xf numFmtId="0" fontId="11" fillId="25" borderId="14" xfId="0" applyFont="1" applyFill="1" applyBorder="1" applyAlignment="1">
      <alignment horizontal="right" vertical="top" wrapText="1"/>
    </xf>
    <xf numFmtId="4" fontId="11" fillId="25" borderId="14" xfId="0" applyNumberFormat="1" applyFont="1" applyFill="1" applyBorder="1" applyAlignment="1">
      <alignment horizontal="right" vertical="top" wrapText="1"/>
    </xf>
    <xf numFmtId="0" fontId="11" fillId="27" borderId="13" xfId="0" applyFont="1" applyFill="1" applyBorder="1" applyAlignment="1">
      <alignment horizontal="left" vertical="top" wrapText="1"/>
    </xf>
    <xf numFmtId="0" fontId="11" fillId="27" borderId="13" xfId="0" applyFont="1" applyFill="1" applyBorder="1" applyAlignment="1">
      <alignment horizontal="center" vertical="top" wrapText="1"/>
    </xf>
    <xf numFmtId="0" fontId="11" fillId="27" borderId="13" xfId="0" applyFont="1" applyFill="1" applyBorder="1" applyAlignment="1">
      <alignment horizontal="right" vertical="top" wrapText="1"/>
    </xf>
    <xf numFmtId="4" fontId="11" fillId="27" borderId="13" xfId="0" applyNumberFormat="1" applyFont="1" applyFill="1" applyBorder="1" applyAlignment="1">
      <alignment horizontal="right" vertical="top" wrapText="1"/>
    </xf>
    <xf numFmtId="10" fontId="0" fillId="0" borderId="0" xfId="0" applyNumberFormat="1"/>
    <xf numFmtId="0" fontId="16" fillId="22" borderId="26" xfId="0" applyFont="1" applyFill="1" applyBorder="1" applyAlignment="1">
      <alignment horizontal="center" vertical="top" wrapText="1"/>
    </xf>
    <xf numFmtId="0" fontId="16" fillId="22" borderId="27" xfId="0" applyFont="1" applyFill="1" applyBorder="1" applyAlignment="1">
      <alignment horizontal="center" vertical="top" wrapText="1"/>
    </xf>
    <xf numFmtId="0" fontId="16" fillId="22" borderId="28" xfId="0" applyFont="1" applyFill="1" applyBorder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6" fillId="22" borderId="19" xfId="0" applyFont="1" applyFill="1" applyBorder="1" applyAlignment="1">
      <alignment horizontal="left" vertical="top" wrapText="1"/>
    </xf>
    <xf numFmtId="0" fontId="16" fillId="22" borderId="19" xfId="0" applyFont="1" applyFill="1" applyBorder="1" applyAlignment="1">
      <alignment horizontal="right" vertical="top" wrapText="1"/>
    </xf>
    <xf numFmtId="0" fontId="25" fillId="0" borderId="29" xfId="0" applyFont="1" applyBorder="1"/>
    <xf numFmtId="0" fontId="25" fillId="0" borderId="30" xfId="0" applyFont="1" applyBorder="1"/>
    <xf numFmtId="0" fontId="16" fillId="22" borderId="23" xfId="0" applyFont="1" applyFill="1" applyBorder="1" applyAlignment="1">
      <alignment horizontal="center" vertical="top" wrapText="1"/>
    </xf>
    <xf numFmtId="0" fontId="16" fillId="22" borderId="24" xfId="0" applyFont="1" applyFill="1" applyBorder="1" applyAlignment="1">
      <alignment horizontal="center" vertical="top" wrapText="1"/>
    </xf>
    <xf numFmtId="0" fontId="16" fillId="22" borderId="25" xfId="0" applyFont="1" applyFill="1" applyBorder="1" applyAlignment="1">
      <alignment horizontal="center" vertical="top" wrapText="1"/>
    </xf>
    <xf numFmtId="44" fontId="0" fillId="0" borderId="23" xfId="0" applyNumberFormat="1" applyBorder="1" applyAlignment="1">
      <alignment horizontal="center"/>
    </xf>
    <xf numFmtId="44" fontId="0" fillId="0" borderId="24" xfId="0" applyNumberFormat="1" applyBorder="1" applyAlignment="1">
      <alignment horizontal="center"/>
    </xf>
    <xf numFmtId="44" fontId="0" fillId="0" borderId="25" xfId="0" applyNumberFormat="1" applyBorder="1" applyAlignment="1">
      <alignment horizontal="center"/>
    </xf>
    <xf numFmtId="44" fontId="0" fillId="0" borderId="23" xfId="1" applyFont="1" applyBorder="1" applyAlignment="1">
      <alignment horizontal="center"/>
    </xf>
    <xf numFmtId="44" fontId="0" fillId="0" borderId="24" xfId="1" applyFont="1" applyBorder="1" applyAlignment="1">
      <alignment horizontal="center"/>
    </xf>
    <xf numFmtId="44" fontId="0" fillId="0" borderId="25" xfId="1" applyFont="1" applyBorder="1" applyAlignment="1">
      <alignment horizontal="center"/>
    </xf>
    <xf numFmtId="0" fontId="20" fillId="22" borderId="23" xfId="0" applyFont="1" applyFill="1" applyBorder="1" applyAlignment="1">
      <alignment horizontal="center" vertical="top" wrapText="1"/>
    </xf>
    <xf numFmtId="0" fontId="20" fillId="22" borderId="24" xfId="0" applyFont="1" applyFill="1" applyBorder="1" applyAlignment="1">
      <alignment horizontal="center" vertical="top" wrapText="1"/>
    </xf>
    <xf numFmtId="0" fontId="20" fillId="22" borderId="25" xfId="0" applyFont="1" applyFill="1" applyBorder="1" applyAlignment="1">
      <alignment horizontal="center" vertical="top" wrapText="1"/>
    </xf>
    <xf numFmtId="0" fontId="1" fillId="22" borderId="31" xfId="0" applyFont="1" applyFill="1" applyBorder="1" applyAlignment="1">
      <alignment horizontal="left" vertical="top" wrapText="1"/>
    </xf>
    <xf numFmtId="0" fontId="1" fillId="22" borderId="0" xfId="0" applyFont="1" applyFill="1" applyBorder="1" applyAlignment="1">
      <alignment horizontal="left" vertical="top" wrapText="1"/>
    </xf>
    <xf numFmtId="0" fontId="1" fillId="22" borderId="0" xfId="0" applyFont="1" applyFill="1" applyBorder="1" applyAlignment="1">
      <alignment horizontal="left" vertical="top" wrapText="1"/>
    </xf>
    <xf numFmtId="0" fontId="1" fillId="22" borderId="32" xfId="0" applyFont="1" applyFill="1" applyBorder="1" applyAlignment="1">
      <alignment horizontal="left" vertical="top" wrapText="1"/>
    </xf>
    <xf numFmtId="0" fontId="16" fillId="22" borderId="31" xfId="0" applyFont="1" applyFill="1" applyBorder="1" applyAlignment="1">
      <alignment horizontal="left" vertical="top" wrapText="1"/>
    </xf>
    <xf numFmtId="0" fontId="16" fillId="22" borderId="0" xfId="0" applyFont="1" applyFill="1" applyBorder="1" applyAlignment="1">
      <alignment horizontal="left" vertical="top" wrapText="1"/>
    </xf>
    <xf numFmtId="0" fontId="16" fillId="22" borderId="0" xfId="0" applyFont="1" applyFill="1" applyBorder="1" applyAlignment="1">
      <alignment horizontal="left" vertical="top" wrapText="1"/>
    </xf>
    <xf numFmtId="0" fontId="16" fillId="22" borderId="32" xfId="0" applyFont="1" applyFill="1" applyBorder="1" applyAlignment="1">
      <alignment horizontal="left" vertical="top" wrapText="1"/>
    </xf>
    <xf numFmtId="0" fontId="1" fillId="22" borderId="31" xfId="0" applyFont="1" applyFill="1" applyBorder="1" applyAlignment="1">
      <alignment horizontal="center" wrapText="1"/>
    </xf>
    <xf numFmtId="0" fontId="0" fillId="0" borderId="0" xfId="0" applyBorder="1"/>
    <xf numFmtId="0" fontId="0" fillId="0" borderId="32" xfId="0" applyBorder="1"/>
    <xf numFmtId="0" fontId="1" fillId="22" borderId="33" xfId="0" applyFont="1" applyFill="1" applyBorder="1" applyAlignment="1">
      <alignment horizontal="left" vertical="top" wrapText="1"/>
    </xf>
    <xf numFmtId="0" fontId="1" fillId="22" borderId="34" xfId="0" applyFont="1" applyFill="1" applyBorder="1" applyAlignment="1">
      <alignment horizontal="right" vertical="top" wrapText="1"/>
    </xf>
    <xf numFmtId="0" fontId="6" fillId="11" borderId="33" xfId="0" applyFont="1" applyFill="1" applyBorder="1" applyAlignment="1">
      <alignment horizontal="left" vertical="top" wrapText="1"/>
    </xf>
    <xf numFmtId="164" fontId="6" fillId="11" borderId="34" xfId="0" applyNumberFormat="1" applyFont="1" applyFill="1" applyBorder="1" applyAlignment="1">
      <alignment horizontal="right" vertical="top" wrapText="1"/>
    </xf>
    <xf numFmtId="0" fontId="11" fillId="16" borderId="33" xfId="0" applyFont="1" applyFill="1" applyBorder="1" applyAlignment="1">
      <alignment horizontal="left" vertical="top" wrapText="1"/>
    </xf>
    <xf numFmtId="164" fontId="11" fillId="16" borderId="34" xfId="0" applyNumberFormat="1" applyFont="1" applyFill="1" applyBorder="1" applyAlignment="1">
      <alignment horizontal="right" vertical="top" wrapText="1"/>
    </xf>
    <xf numFmtId="0" fontId="11" fillId="25" borderId="33" xfId="0" applyFont="1" applyFill="1" applyBorder="1" applyAlignment="1">
      <alignment horizontal="left" vertical="top" wrapText="1"/>
    </xf>
    <xf numFmtId="164" fontId="11" fillId="25" borderId="34" xfId="0" applyNumberFormat="1" applyFont="1" applyFill="1" applyBorder="1" applyAlignment="1">
      <alignment horizontal="right" vertical="top" wrapText="1"/>
    </xf>
    <xf numFmtId="0" fontId="11" fillId="27" borderId="33" xfId="0" applyFont="1" applyFill="1" applyBorder="1" applyAlignment="1">
      <alignment horizontal="left" vertical="top" wrapText="1"/>
    </xf>
    <xf numFmtId="164" fontId="11" fillId="27" borderId="34" xfId="0" applyNumberFormat="1" applyFont="1" applyFill="1" applyBorder="1" applyAlignment="1">
      <alignment horizontal="right" vertical="top" wrapText="1"/>
    </xf>
    <xf numFmtId="3" fontId="11" fillId="25" borderId="35" xfId="0" applyNumberFormat="1" applyFont="1" applyFill="1" applyBorder="1" applyAlignment="1">
      <alignment horizontal="left" vertical="top" wrapText="1"/>
    </xf>
    <xf numFmtId="164" fontId="11" fillId="25" borderId="36" xfId="0" applyNumberFormat="1" applyFont="1" applyFill="1" applyBorder="1" applyAlignment="1">
      <alignment horizontal="right" vertical="top" wrapText="1"/>
    </xf>
    <xf numFmtId="0" fontId="25" fillId="22" borderId="3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32" xfId="0" applyFont="1" applyBorder="1"/>
    <xf numFmtId="0" fontId="25" fillId="22" borderId="29" xfId="0" applyFont="1" applyFill="1" applyBorder="1" applyAlignment="1">
      <alignment horizontal="center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75"/>
  <sheetViews>
    <sheetView showWhiteSpace="0" topLeftCell="A1055" zoomScaleNormal="100" workbookViewId="0">
      <selection activeCell="H1073" sqref="H1073:J107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  <col min="11" max="11" width="14" customWidth="1"/>
  </cols>
  <sheetData>
    <row r="1" spans="1:10" ht="15" x14ac:dyDescent="0.2">
      <c r="A1" s="1"/>
      <c r="B1" s="1"/>
      <c r="C1" s="1"/>
      <c r="D1" s="1" t="s">
        <v>0</v>
      </c>
      <c r="E1" s="75" t="s">
        <v>1</v>
      </c>
      <c r="F1" s="75"/>
      <c r="G1" s="75" t="s">
        <v>2</v>
      </c>
      <c r="H1" s="75"/>
      <c r="I1" s="75" t="s">
        <v>3</v>
      </c>
      <c r="J1" s="75"/>
    </row>
    <row r="2" spans="1:10" ht="80.099999999999994" customHeight="1" x14ac:dyDescent="0.2">
      <c r="A2" s="15"/>
      <c r="B2" s="15"/>
      <c r="C2" s="15"/>
      <c r="D2" s="15" t="s">
        <v>4</v>
      </c>
      <c r="E2" s="76" t="s">
        <v>5</v>
      </c>
      <c r="F2" s="76"/>
      <c r="G2" s="76" t="s">
        <v>6</v>
      </c>
      <c r="H2" s="76"/>
      <c r="I2" s="76" t="s">
        <v>7</v>
      </c>
      <c r="J2" s="76"/>
    </row>
    <row r="3" spans="1:10" ht="15" x14ac:dyDescent="0.25">
      <c r="A3" s="81" t="s">
        <v>8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1131464.79</v>
      </c>
      <c r="I5" s="8">
        <v>1131464.79</v>
      </c>
      <c r="J5" s="9">
        <v>2.1556483987570318E-2</v>
      </c>
    </row>
    <row r="6" spans="1:10" ht="24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8560</v>
      </c>
      <c r="G6" s="13">
        <v>12.65</v>
      </c>
      <c r="H6" s="13">
        <f>G6*1.25</f>
        <v>15.8125</v>
      </c>
      <c r="I6" s="13">
        <v>135333.6</v>
      </c>
      <c r="J6" s="14">
        <v>2.5783538358098148E-3</v>
      </c>
    </row>
    <row r="7" spans="1:10" ht="26.1" customHeight="1" x14ac:dyDescent="0.2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31</v>
      </c>
      <c r="F7" s="12">
        <v>236</v>
      </c>
      <c r="G7" s="13">
        <v>86.14</v>
      </c>
      <c r="H7" s="13">
        <v>107.67</v>
      </c>
      <c r="I7" s="13">
        <v>25410.12</v>
      </c>
      <c r="J7" s="14">
        <v>4.8410949217627915E-4</v>
      </c>
    </row>
    <row r="8" spans="1:10" ht="26.1" customHeight="1" x14ac:dyDescent="0.2">
      <c r="A8" s="10" t="s">
        <v>32</v>
      </c>
      <c r="B8" s="10" t="s">
        <v>33</v>
      </c>
      <c r="C8" s="10" t="s">
        <v>25</v>
      </c>
      <c r="D8" s="10" t="s">
        <v>34</v>
      </c>
      <c r="E8" s="11" t="s">
        <v>31</v>
      </c>
      <c r="F8" s="12">
        <v>31</v>
      </c>
      <c r="G8" s="13">
        <v>126.03</v>
      </c>
      <c r="H8" s="13">
        <v>157.53</v>
      </c>
      <c r="I8" s="13">
        <v>4883.43</v>
      </c>
      <c r="J8" s="14">
        <v>9.3038317700916287E-5</v>
      </c>
    </row>
    <row r="9" spans="1:10" ht="24" customHeight="1" x14ac:dyDescent="0.2">
      <c r="A9" s="10" t="s">
        <v>35</v>
      </c>
      <c r="B9" s="10" t="s">
        <v>36</v>
      </c>
      <c r="C9" s="10" t="s">
        <v>25</v>
      </c>
      <c r="D9" s="10" t="s">
        <v>37</v>
      </c>
      <c r="E9" s="11" t="s">
        <v>27</v>
      </c>
      <c r="F9" s="12">
        <v>1007</v>
      </c>
      <c r="G9" s="13">
        <v>12.99</v>
      </c>
      <c r="H9" s="13">
        <v>16.23</v>
      </c>
      <c r="I9" s="13">
        <v>16343.61</v>
      </c>
      <c r="J9" s="14">
        <v>3.1137581158322583E-4</v>
      </c>
    </row>
    <row r="10" spans="1:10" ht="24" customHeight="1" x14ac:dyDescent="0.2">
      <c r="A10" s="10" t="s">
        <v>38</v>
      </c>
      <c r="B10" s="10" t="s">
        <v>39</v>
      </c>
      <c r="C10" s="10" t="s">
        <v>25</v>
      </c>
      <c r="D10" s="10" t="s">
        <v>40</v>
      </c>
      <c r="E10" s="11" t="s">
        <v>27</v>
      </c>
      <c r="F10" s="12">
        <v>403</v>
      </c>
      <c r="G10" s="13">
        <v>9.98</v>
      </c>
      <c r="H10" s="13">
        <v>12.47</v>
      </c>
      <c r="I10" s="13">
        <v>5025.41</v>
      </c>
      <c r="J10" s="14">
        <v>9.5743297673430699E-5</v>
      </c>
    </row>
    <row r="11" spans="1:10" ht="24" customHeight="1" x14ac:dyDescent="0.2">
      <c r="A11" s="10" t="s">
        <v>41</v>
      </c>
      <c r="B11" s="10" t="s">
        <v>42</v>
      </c>
      <c r="C11" s="10" t="s">
        <v>25</v>
      </c>
      <c r="D11" s="10" t="s">
        <v>43</v>
      </c>
      <c r="E11" s="11" t="s">
        <v>44</v>
      </c>
      <c r="F11" s="12">
        <v>212</v>
      </c>
      <c r="G11" s="13">
        <v>561.87</v>
      </c>
      <c r="H11" s="13">
        <v>702.33</v>
      </c>
      <c r="I11" s="13">
        <v>148893.96</v>
      </c>
      <c r="J11" s="14">
        <v>2.8367036190193205E-3</v>
      </c>
    </row>
    <row r="12" spans="1:10" ht="24" customHeight="1" x14ac:dyDescent="0.2">
      <c r="A12" s="10" t="s">
        <v>45</v>
      </c>
      <c r="B12" s="10" t="s">
        <v>46</v>
      </c>
      <c r="C12" s="10" t="s">
        <v>25</v>
      </c>
      <c r="D12" s="10" t="s">
        <v>47</v>
      </c>
      <c r="E12" s="11" t="s">
        <v>44</v>
      </c>
      <c r="F12" s="12">
        <v>212</v>
      </c>
      <c r="G12" s="13">
        <v>586.17999999999995</v>
      </c>
      <c r="H12" s="13">
        <v>732.72</v>
      </c>
      <c r="I12" s="13">
        <v>155336.64000000001</v>
      </c>
      <c r="J12" s="14">
        <v>2.9594485152675191E-3</v>
      </c>
    </row>
    <row r="13" spans="1:10" ht="24" customHeight="1" x14ac:dyDescent="0.2">
      <c r="A13" s="10" t="s">
        <v>48</v>
      </c>
      <c r="B13" s="10" t="s">
        <v>49</v>
      </c>
      <c r="C13" s="10" t="s">
        <v>25</v>
      </c>
      <c r="D13" s="10" t="s">
        <v>50</v>
      </c>
      <c r="E13" s="11" t="s">
        <v>44</v>
      </c>
      <c r="F13" s="12">
        <v>212</v>
      </c>
      <c r="G13" s="13">
        <v>608.83000000000004</v>
      </c>
      <c r="H13" s="13">
        <v>761.03</v>
      </c>
      <c r="I13" s="13">
        <v>161338.35999999999</v>
      </c>
      <c r="J13" s="14">
        <v>3.0737923129900099E-3</v>
      </c>
    </row>
    <row r="14" spans="1:10" ht="24" customHeight="1" x14ac:dyDescent="0.2">
      <c r="A14" s="10" t="s">
        <v>51</v>
      </c>
      <c r="B14" s="10" t="s">
        <v>52</v>
      </c>
      <c r="C14" s="10" t="s">
        <v>25</v>
      </c>
      <c r="D14" s="10" t="s">
        <v>53</v>
      </c>
      <c r="E14" s="11" t="s">
        <v>44</v>
      </c>
      <c r="F14" s="12">
        <v>101</v>
      </c>
      <c r="G14" s="13">
        <v>598.79999999999995</v>
      </c>
      <c r="H14" s="13">
        <v>748.5</v>
      </c>
      <c r="I14" s="13">
        <v>75598.5</v>
      </c>
      <c r="J14" s="14">
        <v>1.4402903821110816E-3</v>
      </c>
    </row>
    <row r="15" spans="1:10" ht="24" customHeight="1" x14ac:dyDescent="0.2">
      <c r="A15" s="10" t="s">
        <v>54</v>
      </c>
      <c r="B15" s="10" t="s">
        <v>55</v>
      </c>
      <c r="C15" s="10" t="s">
        <v>25</v>
      </c>
      <c r="D15" s="10" t="s">
        <v>56</v>
      </c>
      <c r="E15" s="11" t="s">
        <v>44</v>
      </c>
      <c r="F15" s="12">
        <v>101</v>
      </c>
      <c r="G15" s="13">
        <v>619.54</v>
      </c>
      <c r="H15" s="13">
        <v>774.42</v>
      </c>
      <c r="I15" s="13">
        <v>78216.42</v>
      </c>
      <c r="J15" s="14">
        <v>1.4901665700928041E-3</v>
      </c>
    </row>
    <row r="16" spans="1:10" ht="24" customHeight="1" x14ac:dyDescent="0.2">
      <c r="A16" s="10" t="s">
        <v>57</v>
      </c>
      <c r="B16" s="10" t="s">
        <v>58</v>
      </c>
      <c r="C16" s="10" t="s">
        <v>25</v>
      </c>
      <c r="D16" s="10" t="s">
        <v>59</v>
      </c>
      <c r="E16" s="11" t="s">
        <v>44</v>
      </c>
      <c r="F16" s="12">
        <v>101</v>
      </c>
      <c r="G16" s="13">
        <v>643.63</v>
      </c>
      <c r="H16" s="13">
        <v>804.53</v>
      </c>
      <c r="I16" s="13">
        <v>81257.53</v>
      </c>
      <c r="J16" s="14">
        <v>1.5481053054373127E-3</v>
      </c>
    </row>
    <row r="17" spans="1:10" ht="26.1" customHeight="1" x14ac:dyDescent="0.2">
      <c r="A17" s="10" t="s">
        <v>60</v>
      </c>
      <c r="B17" s="10" t="s">
        <v>61</v>
      </c>
      <c r="C17" s="10" t="s">
        <v>25</v>
      </c>
      <c r="D17" s="10" t="s">
        <v>62</v>
      </c>
      <c r="E17" s="11" t="s">
        <v>44</v>
      </c>
      <c r="F17" s="12">
        <v>101</v>
      </c>
      <c r="G17" s="13">
        <v>590.38</v>
      </c>
      <c r="H17" s="13">
        <v>737.97</v>
      </c>
      <c r="I17" s="13">
        <v>74534.97</v>
      </c>
      <c r="J17" s="14">
        <v>1.420028180743507E-3</v>
      </c>
    </row>
    <row r="18" spans="1:10" ht="26.1" customHeight="1" x14ac:dyDescent="0.2">
      <c r="A18" s="10" t="s">
        <v>63</v>
      </c>
      <c r="B18" s="10" t="s">
        <v>64</v>
      </c>
      <c r="C18" s="10" t="s">
        <v>25</v>
      </c>
      <c r="D18" s="10" t="s">
        <v>65</v>
      </c>
      <c r="E18" s="11" t="s">
        <v>66</v>
      </c>
      <c r="F18" s="12">
        <v>551</v>
      </c>
      <c r="G18" s="13">
        <v>114.55</v>
      </c>
      <c r="H18" s="13">
        <v>143.18</v>
      </c>
      <c r="I18" s="13">
        <v>78892.179999999993</v>
      </c>
      <c r="J18" s="14">
        <v>1.5030410402028644E-3</v>
      </c>
    </row>
    <row r="19" spans="1:10" ht="26.1" customHeight="1" x14ac:dyDescent="0.2">
      <c r="A19" s="10" t="s">
        <v>67</v>
      </c>
      <c r="B19" s="10" t="s">
        <v>68</v>
      </c>
      <c r="C19" s="10" t="s">
        <v>25</v>
      </c>
      <c r="D19" s="10" t="s">
        <v>69</v>
      </c>
      <c r="E19" s="11" t="s">
        <v>66</v>
      </c>
      <c r="F19" s="12">
        <v>44.36</v>
      </c>
      <c r="G19" s="13">
        <v>274.85000000000002</v>
      </c>
      <c r="H19" s="13">
        <v>343.56</v>
      </c>
      <c r="I19" s="13">
        <v>15240.32</v>
      </c>
      <c r="J19" s="14">
        <v>2.9035610913305369E-4</v>
      </c>
    </row>
    <row r="20" spans="1:10" ht="26.1" customHeight="1" x14ac:dyDescent="0.2">
      <c r="A20" s="10" t="s">
        <v>70</v>
      </c>
      <c r="B20" s="10" t="s">
        <v>71</v>
      </c>
      <c r="C20" s="10" t="s">
        <v>25</v>
      </c>
      <c r="D20" s="10" t="s">
        <v>72</v>
      </c>
      <c r="E20" s="11" t="s">
        <v>66</v>
      </c>
      <c r="F20" s="12">
        <v>39.549999999999997</v>
      </c>
      <c r="G20" s="13">
        <v>432.71</v>
      </c>
      <c r="H20" s="13">
        <v>540.88</v>
      </c>
      <c r="I20" s="13">
        <v>21391.8</v>
      </c>
      <c r="J20" s="14">
        <v>4.075531101284263E-4</v>
      </c>
    </row>
    <row r="21" spans="1:10" ht="26.1" customHeight="1" x14ac:dyDescent="0.2">
      <c r="A21" s="10" t="s">
        <v>73</v>
      </c>
      <c r="B21" s="10" t="s">
        <v>74</v>
      </c>
      <c r="C21" s="10" t="s">
        <v>25</v>
      </c>
      <c r="D21" s="10" t="s">
        <v>75</v>
      </c>
      <c r="E21" s="11" t="s">
        <v>66</v>
      </c>
      <c r="F21" s="12">
        <v>101</v>
      </c>
      <c r="G21" s="13">
        <v>87.59</v>
      </c>
      <c r="H21" s="13">
        <v>109.48</v>
      </c>
      <c r="I21" s="13">
        <v>11057.48</v>
      </c>
      <c r="J21" s="14">
        <v>2.1066531868205908E-4</v>
      </c>
    </row>
    <row r="22" spans="1:10" ht="24" customHeight="1" x14ac:dyDescent="0.2">
      <c r="A22" s="10" t="s">
        <v>76</v>
      </c>
      <c r="B22" s="10" t="s">
        <v>77</v>
      </c>
      <c r="C22" s="10" t="s">
        <v>25</v>
      </c>
      <c r="D22" s="10" t="s">
        <v>78</v>
      </c>
      <c r="E22" s="11" t="s">
        <v>44</v>
      </c>
      <c r="F22" s="12">
        <v>51</v>
      </c>
      <c r="G22" s="13">
        <v>245.66</v>
      </c>
      <c r="H22" s="13">
        <v>307.07</v>
      </c>
      <c r="I22" s="13">
        <v>15660.57</v>
      </c>
      <c r="J22" s="14">
        <v>2.9836264409184495E-4</v>
      </c>
    </row>
    <row r="23" spans="1:10" ht="24" customHeight="1" x14ac:dyDescent="0.2">
      <c r="A23" s="10" t="s">
        <v>79</v>
      </c>
      <c r="B23" s="10" t="s">
        <v>80</v>
      </c>
      <c r="C23" s="10" t="s">
        <v>25</v>
      </c>
      <c r="D23" s="10" t="s">
        <v>81</v>
      </c>
      <c r="E23" s="11" t="s">
        <v>44</v>
      </c>
      <c r="F23" s="12">
        <v>51</v>
      </c>
      <c r="G23" s="13">
        <v>290.33</v>
      </c>
      <c r="H23" s="13">
        <v>362.91</v>
      </c>
      <c r="I23" s="13">
        <v>18508.41</v>
      </c>
      <c r="J23" s="14">
        <v>3.5261923068802378E-4</v>
      </c>
    </row>
    <row r="24" spans="1:10" ht="24" customHeight="1" x14ac:dyDescent="0.2">
      <c r="A24" s="10" t="s">
        <v>82</v>
      </c>
      <c r="B24" s="10" t="s">
        <v>83</v>
      </c>
      <c r="C24" s="10" t="s">
        <v>25</v>
      </c>
      <c r="D24" s="10" t="s">
        <v>84</v>
      </c>
      <c r="E24" s="11" t="s">
        <v>44</v>
      </c>
      <c r="F24" s="12">
        <v>51</v>
      </c>
      <c r="G24" s="13">
        <v>133.99</v>
      </c>
      <c r="H24" s="13">
        <v>167.48</v>
      </c>
      <c r="I24" s="13">
        <v>8541.48</v>
      </c>
      <c r="J24" s="14">
        <v>1.6273089403882567E-4</v>
      </c>
    </row>
    <row r="25" spans="1:10" ht="24" customHeight="1" x14ac:dyDescent="0.2">
      <c r="A25" s="5" t="s">
        <v>85</v>
      </c>
      <c r="B25" s="5" t="s">
        <v>20</v>
      </c>
      <c r="C25" s="5"/>
      <c r="D25" s="5" t="s">
        <v>86</v>
      </c>
      <c r="E25" s="6"/>
      <c r="F25" s="7">
        <v>1</v>
      </c>
      <c r="G25" s="7" t="s">
        <v>22</v>
      </c>
      <c r="H25" s="8">
        <v>175566.65</v>
      </c>
      <c r="I25" s="8">
        <v>175566.65</v>
      </c>
      <c r="J25" s="9">
        <v>3.3448673904173036E-3</v>
      </c>
    </row>
    <row r="26" spans="1:10" ht="24" customHeight="1" x14ac:dyDescent="0.2">
      <c r="A26" s="10" t="s">
        <v>87</v>
      </c>
      <c r="B26" s="10" t="s">
        <v>88</v>
      </c>
      <c r="C26" s="10" t="s">
        <v>25</v>
      </c>
      <c r="D26" s="10" t="s">
        <v>89</v>
      </c>
      <c r="E26" s="11" t="s">
        <v>44</v>
      </c>
      <c r="F26" s="12">
        <v>106</v>
      </c>
      <c r="G26" s="13">
        <v>46.79</v>
      </c>
      <c r="H26" s="13">
        <v>58.48</v>
      </c>
      <c r="I26" s="13">
        <v>6198.88</v>
      </c>
      <c r="J26" s="14">
        <v>1.1810005812100428E-4</v>
      </c>
    </row>
    <row r="27" spans="1:10" ht="26.1" customHeight="1" x14ac:dyDescent="0.2">
      <c r="A27" s="10" t="s">
        <v>90</v>
      </c>
      <c r="B27" s="10" t="s">
        <v>91</v>
      </c>
      <c r="C27" s="10" t="s">
        <v>25</v>
      </c>
      <c r="D27" s="10" t="s">
        <v>92</v>
      </c>
      <c r="E27" s="11" t="s">
        <v>66</v>
      </c>
      <c r="F27" s="12">
        <v>342</v>
      </c>
      <c r="G27" s="13">
        <v>188.02</v>
      </c>
      <c r="H27" s="13">
        <v>235.02</v>
      </c>
      <c r="I27" s="13">
        <v>80376.84</v>
      </c>
      <c r="J27" s="14">
        <v>1.5313265421467526E-3</v>
      </c>
    </row>
    <row r="28" spans="1:10" ht="26.1" customHeight="1" x14ac:dyDescent="0.2">
      <c r="A28" s="10" t="s">
        <v>93</v>
      </c>
      <c r="B28" s="10" t="s">
        <v>94</v>
      </c>
      <c r="C28" s="10" t="s">
        <v>25</v>
      </c>
      <c r="D28" s="10" t="s">
        <v>95</v>
      </c>
      <c r="E28" s="11" t="s">
        <v>31</v>
      </c>
      <c r="F28" s="12">
        <v>101</v>
      </c>
      <c r="G28" s="13">
        <v>81.16</v>
      </c>
      <c r="H28" s="13">
        <v>101.45</v>
      </c>
      <c r="I28" s="13">
        <v>10246.450000000001</v>
      </c>
      <c r="J28" s="14">
        <v>1.9521370643309184E-4</v>
      </c>
    </row>
    <row r="29" spans="1:10" ht="26.1" customHeight="1" x14ac:dyDescent="0.2">
      <c r="A29" s="10" t="s">
        <v>96</v>
      </c>
      <c r="B29" s="10" t="s">
        <v>97</v>
      </c>
      <c r="C29" s="10" t="s">
        <v>25</v>
      </c>
      <c r="D29" s="10" t="s">
        <v>98</v>
      </c>
      <c r="E29" s="11" t="s">
        <v>66</v>
      </c>
      <c r="F29" s="12">
        <v>106</v>
      </c>
      <c r="G29" s="13">
        <v>21.96</v>
      </c>
      <c r="H29" s="13">
        <v>27.45</v>
      </c>
      <c r="I29" s="13">
        <v>2909.7</v>
      </c>
      <c r="J29" s="14">
        <v>5.5435133300642396E-5</v>
      </c>
    </row>
    <row r="30" spans="1:10" ht="26.1" customHeight="1" x14ac:dyDescent="0.2">
      <c r="A30" s="10" t="s">
        <v>99</v>
      </c>
      <c r="B30" s="10" t="s">
        <v>100</v>
      </c>
      <c r="C30" s="10" t="s">
        <v>25</v>
      </c>
      <c r="D30" s="10" t="s">
        <v>101</v>
      </c>
      <c r="E30" s="11" t="s">
        <v>27</v>
      </c>
      <c r="F30" s="12">
        <v>1060</v>
      </c>
      <c r="G30" s="13">
        <v>26.36</v>
      </c>
      <c r="H30" s="13">
        <v>32.950000000000003</v>
      </c>
      <c r="I30" s="13">
        <v>34927</v>
      </c>
      <c r="J30" s="14">
        <v>6.6542354909149986E-4</v>
      </c>
    </row>
    <row r="31" spans="1:10" ht="24" customHeight="1" x14ac:dyDescent="0.2">
      <c r="A31" s="10" t="s">
        <v>102</v>
      </c>
      <c r="B31" s="10" t="s">
        <v>103</v>
      </c>
      <c r="C31" s="10" t="s">
        <v>25</v>
      </c>
      <c r="D31" s="10" t="s">
        <v>104</v>
      </c>
      <c r="E31" s="11" t="s">
        <v>27</v>
      </c>
      <c r="F31" s="12">
        <v>1007</v>
      </c>
      <c r="G31" s="13">
        <v>4.87</v>
      </c>
      <c r="H31" s="13">
        <v>6.08</v>
      </c>
      <c r="I31" s="13">
        <v>6122.56</v>
      </c>
      <c r="J31" s="14">
        <v>1.1664602183770875E-4</v>
      </c>
    </row>
    <row r="32" spans="1:10" ht="24" customHeight="1" x14ac:dyDescent="0.2">
      <c r="A32" s="10" t="s">
        <v>105</v>
      </c>
      <c r="B32" s="10" t="s">
        <v>106</v>
      </c>
      <c r="C32" s="10" t="s">
        <v>25</v>
      </c>
      <c r="D32" s="10" t="s">
        <v>107</v>
      </c>
      <c r="E32" s="11" t="s">
        <v>31</v>
      </c>
      <c r="F32" s="12">
        <v>53</v>
      </c>
      <c r="G32" s="13">
        <v>45.19</v>
      </c>
      <c r="H32" s="13">
        <v>56.48</v>
      </c>
      <c r="I32" s="13">
        <v>2993.44</v>
      </c>
      <c r="J32" s="14">
        <v>5.7030534222591668E-5</v>
      </c>
    </row>
    <row r="33" spans="1:10" ht="24" customHeight="1" x14ac:dyDescent="0.2">
      <c r="A33" s="10" t="s">
        <v>108</v>
      </c>
      <c r="B33" s="10" t="s">
        <v>109</v>
      </c>
      <c r="C33" s="10" t="s">
        <v>25</v>
      </c>
      <c r="D33" s="10" t="s">
        <v>110</v>
      </c>
      <c r="E33" s="11" t="s">
        <v>31</v>
      </c>
      <c r="F33" s="12">
        <v>32</v>
      </c>
      <c r="G33" s="13">
        <v>60.96</v>
      </c>
      <c r="H33" s="13">
        <v>76.2</v>
      </c>
      <c r="I33" s="13">
        <v>2438.4</v>
      </c>
      <c r="J33" s="14">
        <v>4.6456002007178207E-5</v>
      </c>
    </row>
    <row r="34" spans="1:10" ht="26.1" customHeight="1" x14ac:dyDescent="0.2">
      <c r="A34" s="10" t="s">
        <v>111</v>
      </c>
      <c r="B34" s="10" t="s">
        <v>112</v>
      </c>
      <c r="C34" s="10" t="s">
        <v>25</v>
      </c>
      <c r="D34" s="10" t="s">
        <v>113</v>
      </c>
      <c r="E34" s="11" t="s">
        <v>44</v>
      </c>
      <c r="F34" s="12">
        <v>51</v>
      </c>
      <c r="G34" s="13">
        <v>446.66</v>
      </c>
      <c r="H34" s="13">
        <v>558.32000000000005</v>
      </c>
      <c r="I34" s="13">
        <v>28474.32</v>
      </c>
      <c r="J34" s="14">
        <v>5.4248813446236652E-4</v>
      </c>
    </row>
    <row r="35" spans="1:10" ht="26.1" customHeight="1" x14ac:dyDescent="0.2">
      <c r="A35" s="10" t="s">
        <v>114</v>
      </c>
      <c r="B35" s="10" t="s">
        <v>115</v>
      </c>
      <c r="C35" s="10" t="s">
        <v>25</v>
      </c>
      <c r="D35" s="10" t="s">
        <v>116</v>
      </c>
      <c r="E35" s="11" t="s">
        <v>66</v>
      </c>
      <c r="F35" s="12">
        <v>21</v>
      </c>
      <c r="G35" s="13">
        <v>33.49</v>
      </c>
      <c r="H35" s="13">
        <v>41.86</v>
      </c>
      <c r="I35" s="13">
        <v>879.06</v>
      </c>
      <c r="J35" s="14">
        <v>1.6747708794467713E-5</v>
      </c>
    </row>
    <row r="36" spans="1:10" ht="24" customHeight="1" x14ac:dyDescent="0.2">
      <c r="A36" s="5" t="s">
        <v>117</v>
      </c>
      <c r="B36" s="5" t="s">
        <v>20</v>
      </c>
      <c r="C36" s="5"/>
      <c r="D36" s="5" t="s">
        <v>118</v>
      </c>
      <c r="E36" s="6"/>
      <c r="F36" s="7">
        <v>1</v>
      </c>
      <c r="G36" s="7" t="s">
        <v>22</v>
      </c>
      <c r="H36" s="8">
        <v>3046224.41</v>
      </c>
      <c r="I36" s="8">
        <v>3046224.41</v>
      </c>
      <c r="J36" s="9">
        <v>5.803617425577233E-2</v>
      </c>
    </row>
    <row r="37" spans="1:10" ht="24" customHeight="1" x14ac:dyDescent="0.2">
      <c r="A37" s="10" t="s">
        <v>119</v>
      </c>
      <c r="B37" s="10" t="s">
        <v>120</v>
      </c>
      <c r="C37" s="10" t="s">
        <v>25</v>
      </c>
      <c r="D37" s="10" t="s">
        <v>121</v>
      </c>
      <c r="E37" s="11" t="s">
        <v>66</v>
      </c>
      <c r="F37" s="12">
        <v>516</v>
      </c>
      <c r="G37" s="13">
        <v>259.45</v>
      </c>
      <c r="H37" s="13">
        <v>324.31</v>
      </c>
      <c r="I37" s="13">
        <v>167343.96</v>
      </c>
      <c r="J37" s="14">
        <v>3.1882100318443036E-3</v>
      </c>
    </row>
    <row r="38" spans="1:10" ht="24" customHeight="1" x14ac:dyDescent="0.2">
      <c r="A38" s="10" t="s">
        <v>122</v>
      </c>
      <c r="B38" s="10" t="s">
        <v>123</v>
      </c>
      <c r="C38" s="10" t="s">
        <v>25</v>
      </c>
      <c r="D38" s="10" t="s">
        <v>124</v>
      </c>
      <c r="E38" s="11" t="s">
        <v>66</v>
      </c>
      <c r="F38" s="12">
        <v>3180</v>
      </c>
      <c r="G38" s="13">
        <v>82.08</v>
      </c>
      <c r="H38" s="13">
        <v>102.6</v>
      </c>
      <c r="I38" s="13">
        <v>326268</v>
      </c>
      <c r="J38" s="14">
        <v>6.2160051110884259E-3</v>
      </c>
    </row>
    <row r="39" spans="1:10" ht="26.1" customHeight="1" x14ac:dyDescent="0.2">
      <c r="A39" s="10" t="s">
        <v>125</v>
      </c>
      <c r="B39" s="10" t="s">
        <v>126</v>
      </c>
      <c r="C39" s="10" t="s">
        <v>25</v>
      </c>
      <c r="D39" s="10" t="s">
        <v>127</v>
      </c>
      <c r="E39" s="11" t="s">
        <v>66</v>
      </c>
      <c r="F39" s="12">
        <v>3180</v>
      </c>
      <c r="G39" s="13">
        <v>98.73</v>
      </c>
      <c r="H39" s="13">
        <v>123.41</v>
      </c>
      <c r="I39" s="13">
        <v>392443.8</v>
      </c>
      <c r="J39" s="14">
        <v>7.4767757383959327E-3</v>
      </c>
    </row>
    <row r="40" spans="1:10" ht="26.1" customHeight="1" x14ac:dyDescent="0.2">
      <c r="A40" s="10" t="s">
        <v>128</v>
      </c>
      <c r="B40" s="10" t="s">
        <v>129</v>
      </c>
      <c r="C40" s="10" t="s">
        <v>25</v>
      </c>
      <c r="D40" s="10" t="s">
        <v>130</v>
      </c>
      <c r="E40" s="11" t="s">
        <v>66</v>
      </c>
      <c r="F40" s="12">
        <v>1060</v>
      </c>
      <c r="G40" s="13">
        <v>120.37</v>
      </c>
      <c r="H40" s="13">
        <v>150.46</v>
      </c>
      <c r="I40" s="13">
        <v>159487.6</v>
      </c>
      <c r="J40" s="14">
        <v>3.038531933120093E-3</v>
      </c>
    </row>
    <row r="41" spans="1:10" ht="24" customHeight="1" x14ac:dyDescent="0.2">
      <c r="A41" s="10" t="s">
        <v>131</v>
      </c>
      <c r="B41" s="10" t="s">
        <v>132</v>
      </c>
      <c r="C41" s="10" t="s">
        <v>25</v>
      </c>
      <c r="D41" s="10" t="s">
        <v>133</v>
      </c>
      <c r="E41" s="11" t="s">
        <v>66</v>
      </c>
      <c r="F41" s="12">
        <v>1060</v>
      </c>
      <c r="G41" s="13">
        <v>82.78</v>
      </c>
      <c r="H41" s="13">
        <v>103.47</v>
      </c>
      <c r="I41" s="13">
        <v>109678.2</v>
      </c>
      <c r="J41" s="14">
        <v>2.0895713087859631E-3</v>
      </c>
    </row>
    <row r="42" spans="1:10" ht="24" customHeight="1" x14ac:dyDescent="0.2">
      <c r="A42" s="10" t="s">
        <v>134</v>
      </c>
      <c r="B42" s="10" t="s">
        <v>135</v>
      </c>
      <c r="C42" s="10" t="s">
        <v>25</v>
      </c>
      <c r="D42" s="10" t="s">
        <v>136</v>
      </c>
      <c r="E42" s="11" t="s">
        <v>27</v>
      </c>
      <c r="F42" s="12">
        <v>318</v>
      </c>
      <c r="G42" s="13">
        <v>12.65</v>
      </c>
      <c r="H42" s="13">
        <v>15.81</v>
      </c>
      <c r="I42" s="13">
        <v>5027.58</v>
      </c>
      <c r="J42" s="14">
        <v>9.5784640162093585E-5</v>
      </c>
    </row>
    <row r="43" spans="1:10" ht="24" customHeight="1" x14ac:dyDescent="0.2">
      <c r="A43" s="10" t="s">
        <v>137</v>
      </c>
      <c r="B43" s="10" t="s">
        <v>138</v>
      </c>
      <c r="C43" s="10" t="s">
        <v>25</v>
      </c>
      <c r="D43" s="10" t="s">
        <v>139</v>
      </c>
      <c r="E43" s="11" t="s">
        <v>27</v>
      </c>
      <c r="F43" s="12">
        <v>106</v>
      </c>
      <c r="G43" s="13">
        <v>12.99</v>
      </c>
      <c r="H43" s="13">
        <v>16.23</v>
      </c>
      <c r="I43" s="13">
        <v>1720.38</v>
      </c>
      <c r="J43" s="14">
        <v>3.2776401219286926E-5</v>
      </c>
    </row>
    <row r="44" spans="1:10" ht="26.1" customHeight="1" x14ac:dyDescent="0.2">
      <c r="A44" s="10" t="s">
        <v>140</v>
      </c>
      <c r="B44" s="10" t="s">
        <v>141</v>
      </c>
      <c r="C44" s="10" t="s">
        <v>25</v>
      </c>
      <c r="D44" s="10" t="s">
        <v>142</v>
      </c>
      <c r="E44" s="11" t="s">
        <v>66</v>
      </c>
      <c r="F44" s="12">
        <v>2650</v>
      </c>
      <c r="G44" s="13">
        <v>180.2</v>
      </c>
      <c r="H44" s="13">
        <v>225.25</v>
      </c>
      <c r="I44" s="13">
        <v>596912.5</v>
      </c>
      <c r="J44" s="14">
        <v>1.1372280305983334E-2</v>
      </c>
    </row>
    <row r="45" spans="1:10" ht="26.1" customHeight="1" x14ac:dyDescent="0.2">
      <c r="A45" s="10" t="s">
        <v>143</v>
      </c>
      <c r="B45" s="10" t="s">
        <v>144</v>
      </c>
      <c r="C45" s="10" t="s">
        <v>25</v>
      </c>
      <c r="D45" s="10" t="s">
        <v>145</v>
      </c>
      <c r="E45" s="11" t="s">
        <v>66</v>
      </c>
      <c r="F45" s="12">
        <v>1530</v>
      </c>
      <c r="G45" s="13">
        <v>108.57</v>
      </c>
      <c r="H45" s="13">
        <v>135.71</v>
      </c>
      <c r="I45" s="13">
        <v>207636.3</v>
      </c>
      <c r="J45" s="14">
        <v>3.955853169932356E-3</v>
      </c>
    </row>
    <row r="46" spans="1:10" ht="24" customHeight="1" x14ac:dyDescent="0.2">
      <c r="A46" s="10" t="s">
        <v>146</v>
      </c>
      <c r="B46" s="10" t="s">
        <v>147</v>
      </c>
      <c r="C46" s="10" t="s">
        <v>25</v>
      </c>
      <c r="D46" s="10" t="s">
        <v>148</v>
      </c>
      <c r="E46" s="11" t="s">
        <v>31</v>
      </c>
      <c r="F46" s="12">
        <v>101</v>
      </c>
      <c r="G46" s="13">
        <v>45.89</v>
      </c>
      <c r="H46" s="13">
        <v>57.36</v>
      </c>
      <c r="I46" s="13">
        <v>5793.36</v>
      </c>
      <c r="J46" s="14">
        <v>1.1037415673733018E-4</v>
      </c>
    </row>
    <row r="47" spans="1:10" ht="24" customHeight="1" x14ac:dyDescent="0.2">
      <c r="A47" s="10" t="s">
        <v>149</v>
      </c>
      <c r="B47" s="10" t="s">
        <v>150</v>
      </c>
      <c r="C47" s="10" t="s">
        <v>25</v>
      </c>
      <c r="D47" s="10" t="s">
        <v>151</v>
      </c>
      <c r="E47" s="11" t="s">
        <v>31</v>
      </c>
      <c r="F47" s="12">
        <v>101</v>
      </c>
      <c r="G47" s="13">
        <v>50.53</v>
      </c>
      <c r="H47" s="13">
        <v>63.16</v>
      </c>
      <c r="I47" s="13">
        <v>6379.16</v>
      </c>
      <c r="J47" s="14">
        <v>1.2153472349249956E-4</v>
      </c>
    </row>
    <row r="48" spans="1:10" ht="26.1" customHeight="1" x14ac:dyDescent="0.2">
      <c r="A48" s="10" t="s">
        <v>152</v>
      </c>
      <c r="B48" s="10" t="s">
        <v>153</v>
      </c>
      <c r="C48" s="10" t="s">
        <v>25</v>
      </c>
      <c r="D48" s="10" t="s">
        <v>154</v>
      </c>
      <c r="E48" s="11" t="s">
        <v>66</v>
      </c>
      <c r="F48" s="12">
        <v>1060</v>
      </c>
      <c r="G48" s="13">
        <v>88.96</v>
      </c>
      <c r="H48" s="13">
        <v>111.2</v>
      </c>
      <c r="I48" s="13">
        <v>117872</v>
      </c>
      <c r="J48" s="14">
        <v>2.2456782597564426E-3</v>
      </c>
    </row>
    <row r="49" spans="1:10" ht="24" customHeight="1" x14ac:dyDescent="0.2">
      <c r="A49" s="10" t="s">
        <v>155</v>
      </c>
      <c r="B49" s="10" t="s">
        <v>156</v>
      </c>
      <c r="C49" s="10" t="s">
        <v>25</v>
      </c>
      <c r="D49" s="10" t="s">
        <v>157</v>
      </c>
      <c r="E49" s="11" t="s">
        <v>31</v>
      </c>
      <c r="F49" s="12">
        <v>51</v>
      </c>
      <c r="G49" s="13">
        <v>732.41</v>
      </c>
      <c r="H49" s="13">
        <v>915.51</v>
      </c>
      <c r="I49" s="13">
        <v>46691.01</v>
      </c>
      <c r="J49" s="14">
        <v>8.8954956294175593E-4</v>
      </c>
    </row>
    <row r="50" spans="1:10" ht="26.1" customHeight="1" x14ac:dyDescent="0.2">
      <c r="A50" s="10" t="s">
        <v>158</v>
      </c>
      <c r="B50" s="10" t="s">
        <v>159</v>
      </c>
      <c r="C50" s="10" t="s">
        <v>25</v>
      </c>
      <c r="D50" s="10" t="s">
        <v>160</v>
      </c>
      <c r="E50" s="11" t="s">
        <v>66</v>
      </c>
      <c r="F50" s="12">
        <v>1060</v>
      </c>
      <c r="G50" s="13">
        <v>101.14</v>
      </c>
      <c r="H50" s="13">
        <v>126.42</v>
      </c>
      <c r="I50" s="13">
        <v>134005.20000000001</v>
      </c>
      <c r="J50" s="14">
        <v>2.5530453740864162E-3</v>
      </c>
    </row>
    <row r="51" spans="1:10" ht="24" customHeight="1" x14ac:dyDescent="0.2">
      <c r="A51" s="10" t="s">
        <v>161</v>
      </c>
      <c r="B51" s="10" t="s">
        <v>162</v>
      </c>
      <c r="C51" s="10" t="s">
        <v>25</v>
      </c>
      <c r="D51" s="10" t="s">
        <v>163</v>
      </c>
      <c r="E51" s="11" t="s">
        <v>31</v>
      </c>
      <c r="F51" s="12">
        <v>114</v>
      </c>
      <c r="G51" s="13">
        <v>732.41</v>
      </c>
      <c r="H51" s="13">
        <v>915.51</v>
      </c>
      <c r="I51" s="13">
        <v>104368.14</v>
      </c>
      <c r="J51" s="14">
        <v>1.9884049053992192E-3</v>
      </c>
    </row>
    <row r="52" spans="1:10" ht="24" customHeight="1" x14ac:dyDescent="0.2">
      <c r="A52" s="10" t="s">
        <v>164</v>
      </c>
      <c r="B52" s="10" t="s">
        <v>165</v>
      </c>
      <c r="C52" s="10" t="s">
        <v>25</v>
      </c>
      <c r="D52" s="10" t="s">
        <v>166</v>
      </c>
      <c r="E52" s="11" t="s">
        <v>31</v>
      </c>
      <c r="F52" s="12">
        <v>127</v>
      </c>
      <c r="G52" s="13">
        <v>1911.9</v>
      </c>
      <c r="H52" s="13">
        <v>2389.87</v>
      </c>
      <c r="I52" s="13">
        <v>303513.49</v>
      </c>
      <c r="J52" s="14">
        <v>5.7824898706716138E-3</v>
      </c>
    </row>
    <row r="53" spans="1:10" ht="24" customHeight="1" x14ac:dyDescent="0.2">
      <c r="A53" s="10" t="s">
        <v>167</v>
      </c>
      <c r="B53" s="10" t="s">
        <v>168</v>
      </c>
      <c r="C53" s="10" t="s">
        <v>25</v>
      </c>
      <c r="D53" s="10" t="s">
        <v>169</v>
      </c>
      <c r="E53" s="11" t="s">
        <v>31</v>
      </c>
      <c r="F53" s="12">
        <v>101</v>
      </c>
      <c r="G53" s="13">
        <v>760.57</v>
      </c>
      <c r="H53" s="13">
        <v>950.71</v>
      </c>
      <c r="I53" s="13">
        <v>96021.71</v>
      </c>
      <c r="J53" s="14">
        <v>1.8293900723805297E-3</v>
      </c>
    </row>
    <row r="54" spans="1:10" ht="24" customHeight="1" x14ac:dyDescent="0.2">
      <c r="A54" s="10" t="s">
        <v>170</v>
      </c>
      <c r="B54" s="10" t="s">
        <v>171</v>
      </c>
      <c r="C54" s="10" t="s">
        <v>25</v>
      </c>
      <c r="D54" s="10" t="s">
        <v>172</v>
      </c>
      <c r="E54" s="11" t="s">
        <v>66</v>
      </c>
      <c r="F54" s="12">
        <v>101</v>
      </c>
      <c r="G54" s="13">
        <v>249.98</v>
      </c>
      <c r="H54" s="13">
        <v>312.47000000000003</v>
      </c>
      <c r="I54" s="13">
        <v>31559.47</v>
      </c>
      <c r="J54" s="14">
        <v>6.0126591275651265E-4</v>
      </c>
    </row>
    <row r="55" spans="1:10" ht="26.1" customHeight="1" x14ac:dyDescent="0.2">
      <c r="A55" s="10" t="s">
        <v>173</v>
      </c>
      <c r="B55" s="10" t="s">
        <v>174</v>
      </c>
      <c r="C55" s="10" t="s">
        <v>25</v>
      </c>
      <c r="D55" s="10" t="s">
        <v>175</v>
      </c>
      <c r="E55" s="11" t="s">
        <v>66</v>
      </c>
      <c r="F55" s="12">
        <v>100</v>
      </c>
      <c r="G55" s="13">
        <v>237.39</v>
      </c>
      <c r="H55" s="13">
        <v>296.73</v>
      </c>
      <c r="I55" s="13">
        <v>29673</v>
      </c>
      <c r="J55" s="14">
        <v>5.6532519174827707E-4</v>
      </c>
    </row>
    <row r="56" spans="1:10" ht="26.1" customHeight="1" x14ac:dyDescent="0.2">
      <c r="A56" s="10" t="s">
        <v>176</v>
      </c>
      <c r="B56" s="10" t="s">
        <v>177</v>
      </c>
      <c r="C56" s="10" t="s">
        <v>25</v>
      </c>
      <c r="D56" s="10" t="s">
        <v>178</v>
      </c>
      <c r="E56" s="11" t="s">
        <v>66</v>
      </c>
      <c r="F56" s="12">
        <v>100</v>
      </c>
      <c r="G56" s="13">
        <v>237.42</v>
      </c>
      <c r="H56" s="13">
        <v>296.77</v>
      </c>
      <c r="I56" s="13">
        <v>29677</v>
      </c>
      <c r="J56" s="14">
        <v>5.6540139910065106E-4</v>
      </c>
    </row>
    <row r="57" spans="1:10" ht="26.1" customHeight="1" x14ac:dyDescent="0.2">
      <c r="A57" s="10" t="s">
        <v>179</v>
      </c>
      <c r="B57" s="10" t="s">
        <v>180</v>
      </c>
      <c r="C57" s="10" t="s">
        <v>25</v>
      </c>
      <c r="D57" s="10" t="s">
        <v>181</v>
      </c>
      <c r="E57" s="11" t="s">
        <v>66</v>
      </c>
      <c r="F57" s="12">
        <v>100</v>
      </c>
      <c r="G57" s="13">
        <v>218.09</v>
      </c>
      <c r="H57" s="13">
        <v>272.61</v>
      </c>
      <c r="I57" s="13">
        <v>27261</v>
      </c>
      <c r="J57" s="14">
        <v>5.1937215826676714E-4</v>
      </c>
    </row>
    <row r="58" spans="1:10" ht="24" customHeight="1" x14ac:dyDescent="0.2">
      <c r="A58" s="10" t="s">
        <v>182</v>
      </c>
      <c r="B58" s="10" t="s">
        <v>183</v>
      </c>
      <c r="C58" s="10" t="s">
        <v>25</v>
      </c>
      <c r="D58" s="10" t="s">
        <v>184</v>
      </c>
      <c r="E58" s="11" t="s">
        <v>66</v>
      </c>
      <c r="F58" s="12">
        <v>100</v>
      </c>
      <c r="G58" s="13">
        <v>188.37</v>
      </c>
      <c r="H58" s="13">
        <v>235.46</v>
      </c>
      <c r="I58" s="13">
        <v>23546</v>
      </c>
      <c r="J58" s="14">
        <v>4.4859457974943327E-4</v>
      </c>
    </row>
    <row r="59" spans="1:10" ht="39" customHeight="1" x14ac:dyDescent="0.2">
      <c r="A59" s="10" t="s">
        <v>185</v>
      </c>
      <c r="B59" s="10" t="s">
        <v>186</v>
      </c>
      <c r="C59" s="10" t="s">
        <v>25</v>
      </c>
      <c r="D59" s="10" t="s">
        <v>187</v>
      </c>
      <c r="E59" s="11" t="s">
        <v>66</v>
      </c>
      <c r="F59" s="12">
        <v>150.24</v>
      </c>
      <c r="G59" s="13">
        <v>187.56</v>
      </c>
      <c r="H59" s="13">
        <v>234.45</v>
      </c>
      <c r="I59" s="13">
        <v>35223.760000000002</v>
      </c>
      <c r="J59" s="14">
        <v>6.7107737256412545E-4</v>
      </c>
    </row>
    <row r="60" spans="1:10" ht="26.1" customHeight="1" x14ac:dyDescent="0.2">
      <c r="A60" s="10" t="s">
        <v>188</v>
      </c>
      <c r="B60" s="10" t="s">
        <v>189</v>
      </c>
      <c r="C60" s="10" t="s">
        <v>25</v>
      </c>
      <c r="D60" s="10" t="s">
        <v>190</v>
      </c>
      <c r="E60" s="11" t="s">
        <v>44</v>
      </c>
      <c r="F60" s="12">
        <v>101</v>
      </c>
      <c r="G60" s="13">
        <v>103.35</v>
      </c>
      <c r="H60" s="13">
        <v>129.18</v>
      </c>
      <c r="I60" s="13">
        <v>13047.18</v>
      </c>
      <c r="J60" s="14">
        <v>2.4857276093668608E-4</v>
      </c>
    </row>
    <row r="61" spans="1:10" ht="26.1" customHeight="1" x14ac:dyDescent="0.2">
      <c r="A61" s="10" t="s">
        <v>191</v>
      </c>
      <c r="B61" s="10" t="s">
        <v>192</v>
      </c>
      <c r="C61" s="10" t="s">
        <v>25</v>
      </c>
      <c r="D61" s="10" t="s">
        <v>193</v>
      </c>
      <c r="E61" s="11" t="s">
        <v>66</v>
      </c>
      <c r="F61" s="12">
        <v>31</v>
      </c>
      <c r="G61" s="13">
        <v>6.69</v>
      </c>
      <c r="H61" s="13">
        <v>8.36</v>
      </c>
      <c r="I61" s="13">
        <v>259.16000000000003</v>
      </c>
      <c r="J61" s="14">
        <v>4.9374743603101639E-6</v>
      </c>
    </row>
    <row r="62" spans="1:10" ht="24" customHeight="1" x14ac:dyDescent="0.2">
      <c r="A62" s="10" t="s">
        <v>194</v>
      </c>
      <c r="B62" s="10" t="s">
        <v>195</v>
      </c>
      <c r="C62" s="10" t="s">
        <v>25</v>
      </c>
      <c r="D62" s="10" t="s">
        <v>196</v>
      </c>
      <c r="E62" s="11" t="s">
        <v>66</v>
      </c>
      <c r="F62" s="12">
        <v>231</v>
      </c>
      <c r="G62" s="13">
        <v>6.69</v>
      </c>
      <c r="H62" s="13">
        <v>8.36</v>
      </c>
      <c r="I62" s="13">
        <v>1931.16</v>
      </c>
      <c r="J62" s="14">
        <v>3.6792147652633802E-5</v>
      </c>
    </row>
    <row r="63" spans="1:10" ht="24" customHeight="1" x14ac:dyDescent="0.2">
      <c r="A63" s="10" t="s">
        <v>197</v>
      </c>
      <c r="B63" s="10" t="s">
        <v>198</v>
      </c>
      <c r="C63" s="10" t="s">
        <v>25</v>
      </c>
      <c r="D63" s="10" t="s">
        <v>199</v>
      </c>
      <c r="E63" s="11" t="s">
        <v>66</v>
      </c>
      <c r="F63" s="12">
        <v>11</v>
      </c>
      <c r="G63" s="13">
        <v>8.5399999999999991</v>
      </c>
      <c r="H63" s="13">
        <v>10.67</v>
      </c>
      <c r="I63" s="13">
        <v>117.37</v>
      </c>
      <c r="J63" s="14">
        <v>2.2361142370335081E-6</v>
      </c>
    </row>
    <row r="64" spans="1:10" ht="26.1" customHeight="1" x14ac:dyDescent="0.2">
      <c r="A64" s="10" t="s">
        <v>200</v>
      </c>
      <c r="B64" s="10" t="s">
        <v>201</v>
      </c>
      <c r="C64" s="10" t="s">
        <v>25</v>
      </c>
      <c r="D64" s="10" t="s">
        <v>202</v>
      </c>
      <c r="E64" s="11" t="s">
        <v>66</v>
      </c>
      <c r="F64" s="12">
        <v>51</v>
      </c>
      <c r="G64" s="13">
        <v>17.079999999999998</v>
      </c>
      <c r="H64" s="13">
        <v>21.35</v>
      </c>
      <c r="I64" s="13">
        <v>1088.8499999999999</v>
      </c>
      <c r="J64" s="14">
        <v>2.0744593908102029E-5</v>
      </c>
    </row>
    <row r="65" spans="1:10" ht="26.1" customHeight="1" x14ac:dyDescent="0.2">
      <c r="A65" s="10" t="s">
        <v>203</v>
      </c>
      <c r="B65" s="10" t="s">
        <v>204</v>
      </c>
      <c r="C65" s="10" t="s">
        <v>25</v>
      </c>
      <c r="D65" s="10" t="s">
        <v>205</v>
      </c>
      <c r="E65" s="11" t="s">
        <v>66</v>
      </c>
      <c r="F65" s="12">
        <v>51</v>
      </c>
      <c r="G65" s="13">
        <v>5.69</v>
      </c>
      <c r="H65" s="13">
        <v>7.11</v>
      </c>
      <c r="I65" s="13">
        <v>362.61</v>
      </c>
      <c r="J65" s="14">
        <v>6.9083870110822217E-6</v>
      </c>
    </row>
    <row r="66" spans="1:10" ht="26.1" customHeight="1" x14ac:dyDescent="0.2">
      <c r="A66" s="10" t="s">
        <v>206</v>
      </c>
      <c r="B66" s="10" t="s">
        <v>207</v>
      </c>
      <c r="C66" s="10" t="s">
        <v>25</v>
      </c>
      <c r="D66" s="10" t="s">
        <v>208</v>
      </c>
      <c r="E66" s="11" t="s">
        <v>66</v>
      </c>
      <c r="F66" s="12">
        <v>21</v>
      </c>
      <c r="G66" s="13">
        <v>7.52</v>
      </c>
      <c r="H66" s="13">
        <v>9.4</v>
      </c>
      <c r="I66" s="13">
        <v>197.4</v>
      </c>
      <c r="J66" s="14">
        <v>3.7608328396559129E-6</v>
      </c>
    </row>
    <row r="67" spans="1:10" ht="24" customHeight="1" x14ac:dyDescent="0.2">
      <c r="A67" s="10" t="s">
        <v>209</v>
      </c>
      <c r="B67" s="10" t="s">
        <v>210</v>
      </c>
      <c r="C67" s="10" t="s">
        <v>25</v>
      </c>
      <c r="D67" s="10" t="s">
        <v>211</v>
      </c>
      <c r="E67" s="11" t="s">
        <v>66</v>
      </c>
      <c r="F67" s="12">
        <v>101</v>
      </c>
      <c r="G67" s="13">
        <v>160.81</v>
      </c>
      <c r="H67" s="13">
        <v>201.01</v>
      </c>
      <c r="I67" s="13">
        <v>20302.009999999998</v>
      </c>
      <c r="J67" s="14">
        <v>3.8679060749251639E-4</v>
      </c>
    </row>
    <row r="68" spans="1:10" ht="26.1" customHeight="1" x14ac:dyDescent="0.2">
      <c r="A68" s="10" t="s">
        <v>212</v>
      </c>
      <c r="B68" s="10" t="s">
        <v>213</v>
      </c>
      <c r="C68" s="10" t="s">
        <v>25</v>
      </c>
      <c r="D68" s="10" t="s">
        <v>214</v>
      </c>
      <c r="E68" s="11" t="s">
        <v>66</v>
      </c>
      <c r="F68" s="12">
        <v>101</v>
      </c>
      <c r="G68" s="13">
        <v>134.96</v>
      </c>
      <c r="H68" s="13">
        <v>168.7</v>
      </c>
      <c r="I68" s="13">
        <v>17038.7</v>
      </c>
      <c r="J68" s="14">
        <v>3.2461855372363323E-4</v>
      </c>
    </row>
    <row r="69" spans="1:10" ht="26.1" customHeight="1" x14ac:dyDescent="0.2">
      <c r="A69" s="10" t="s">
        <v>215</v>
      </c>
      <c r="B69" s="10" t="s">
        <v>216</v>
      </c>
      <c r="C69" s="10" t="s">
        <v>25</v>
      </c>
      <c r="D69" s="10" t="s">
        <v>217</v>
      </c>
      <c r="E69" s="11" t="s">
        <v>66</v>
      </c>
      <c r="F69" s="12">
        <v>50</v>
      </c>
      <c r="G69" s="13">
        <v>137.19</v>
      </c>
      <c r="H69" s="13">
        <v>171.48</v>
      </c>
      <c r="I69" s="13">
        <v>8574</v>
      </c>
      <c r="J69" s="14">
        <v>1.6335045981362613E-4</v>
      </c>
    </row>
    <row r="70" spans="1:10" ht="24" customHeight="1" x14ac:dyDescent="0.2">
      <c r="A70" s="10" t="s">
        <v>218</v>
      </c>
      <c r="B70" s="10" t="s">
        <v>219</v>
      </c>
      <c r="C70" s="10" t="s">
        <v>25</v>
      </c>
      <c r="D70" s="10" t="s">
        <v>220</v>
      </c>
      <c r="E70" s="11" t="s">
        <v>66</v>
      </c>
      <c r="F70" s="12">
        <v>85</v>
      </c>
      <c r="G70" s="13">
        <v>237.21</v>
      </c>
      <c r="H70" s="13">
        <v>296.51</v>
      </c>
      <c r="I70" s="13">
        <v>25203.35</v>
      </c>
      <c r="J70" s="14">
        <v>4.8017014361368716E-4</v>
      </c>
    </row>
    <row r="71" spans="1:10" ht="24" customHeight="1" x14ac:dyDescent="0.2">
      <c r="A71" s="5" t="s">
        <v>221</v>
      </c>
      <c r="B71" s="5" t="s">
        <v>20</v>
      </c>
      <c r="C71" s="5"/>
      <c r="D71" s="5" t="s">
        <v>222</v>
      </c>
      <c r="E71" s="6"/>
      <c r="F71" s="7">
        <v>1</v>
      </c>
      <c r="G71" s="7" t="s">
        <v>22</v>
      </c>
      <c r="H71" s="8">
        <v>2204109.09</v>
      </c>
      <c r="I71" s="8">
        <v>2204109.09</v>
      </c>
      <c r="J71" s="9">
        <v>4.1992329523080595E-2</v>
      </c>
    </row>
    <row r="72" spans="1:10" ht="26.1" customHeight="1" x14ac:dyDescent="0.2">
      <c r="A72" s="10" t="s">
        <v>223</v>
      </c>
      <c r="B72" s="10" t="s">
        <v>224</v>
      </c>
      <c r="C72" s="10" t="s">
        <v>25</v>
      </c>
      <c r="D72" s="10" t="s">
        <v>225</v>
      </c>
      <c r="E72" s="11" t="s">
        <v>226</v>
      </c>
      <c r="F72" s="12">
        <v>129</v>
      </c>
      <c r="G72" s="13">
        <v>1131.56</v>
      </c>
      <c r="H72" s="13">
        <v>1414.45</v>
      </c>
      <c r="I72" s="13">
        <v>182464.05</v>
      </c>
      <c r="J72" s="14">
        <v>3.476275538483376E-3</v>
      </c>
    </row>
    <row r="73" spans="1:10" ht="26.1" customHeight="1" x14ac:dyDescent="0.2">
      <c r="A73" s="10" t="s">
        <v>227</v>
      </c>
      <c r="B73" s="10" t="s">
        <v>228</v>
      </c>
      <c r="C73" s="10" t="s">
        <v>25</v>
      </c>
      <c r="D73" s="10" t="s">
        <v>229</v>
      </c>
      <c r="E73" s="11" t="s">
        <v>226</v>
      </c>
      <c r="F73" s="12">
        <v>21</v>
      </c>
      <c r="G73" s="13">
        <v>1176.8699999999999</v>
      </c>
      <c r="H73" s="13">
        <v>1471.08</v>
      </c>
      <c r="I73" s="13">
        <v>30892.68</v>
      </c>
      <c r="J73" s="14">
        <v>5.8856233763415105E-4</v>
      </c>
    </row>
    <row r="74" spans="1:10" ht="26.1" customHeight="1" x14ac:dyDescent="0.2">
      <c r="A74" s="10" t="s">
        <v>230</v>
      </c>
      <c r="B74" s="10" t="s">
        <v>231</v>
      </c>
      <c r="C74" s="10" t="s">
        <v>25</v>
      </c>
      <c r="D74" s="10" t="s">
        <v>232</v>
      </c>
      <c r="E74" s="11" t="s">
        <v>226</v>
      </c>
      <c r="F74" s="12">
        <v>53</v>
      </c>
      <c r="G74" s="13">
        <v>1808.18</v>
      </c>
      <c r="H74" s="13">
        <v>2260.2199999999998</v>
      </c>
      <c r="I74" s="13">
        <v>119791.66</v>
      </c>
      <c r="J74" s="14">
        <v>2.2822513112710011E-3</v>
      </c>
    </row>
    <row r="75" spans="1:10" ht="26.1" customHeight="1" x14ac:dyDescent="0.2">
      <c r="A75" s="10" t="s">
        <v>233</v>
      </c>
      <c r="B75" s="10" t="s">
        <v>234</v>
      </c>
      <c r="C75" s="10" t="s">
        <v>25</v>
      </c>
      <c r="D75" s="10" t="s">
        <v>235</v>
      </c>
      <c r="E75" s="11" t="s">
        <v>226</v>
      </c>
      <c r="F75" s="12">
        <v>21</v>
      </c>
      <c r="G75" s="13">
        <v>1126.81</v>
      </c>
      <c r="H75" s="13">
        <v>1408.51</v>
      </c>
      <c r="I75" s="13">
        <v>29578.71</v>
      </c>
      <c r="J75" s="14">
        <v>5.6352879393444151E-4</v>
      </c>
    </row>
    <row r="76" spans="1:10" ht="26.1" customHeight="1" x14ac:dyDescent="0.2">
      <c r="A76" s="10" t="s">
        <v>236</v>
      </c>
      <c r="B76" s="10" t="s">
        <v>237</v>
      </c>
      <c r="C76" s="10" t="s">
        <v>25</v>
      </c>
      <c r="D76" s="10" t="s">
        <v>238</v>
      </c>
      <c r="E76" s="11" t="s">
        <v>226</v>
      </c>
      <c r="F76" s="12">
        <v>56</v>
      </c>
      <c r="G76" s="13">
        <v>722.69</v>
      </c>
      <c r="H76" s="13">
        <v>903.36</v>
      </c>
      <c r="I76" s="13">
        <v>50588.160000000003</v>
      </c>
      <c r="J76" s="14">
        <v>9.6379743376782002E-4</v>
      </c>
    </row>
    <row r="77" spans="1:10" ht="24" customHeight="1" x14ac:dyDescent="0.2">
      <c r="A77" s="10" t="s">
        <v>239</v>
      </c>
      <c r="B77" s="10" t="s">
        <v>240</v>
      </c>
      <c r="C77" s="10" t="s">
        <v>25</v>
      </c>
      <c r="D77" s="10" t="s">
        <v>241</v>
      </c>
      <c r="E77" s="11" t="s">
        <v>31</v>
      </c>
      <c r="F77" s="12">
        <v>76</v>
      </c>
      <c r="G77" s="13">
        <v>1160.7</v>
      </c>
      <c r="H77" s="13">
        <v>1450.87</v>
      </c>
      <c r="I77" s="13">
        <v>110266.12</v>
      </c>
      <c r="J77" s="14">
        <v>2.1007722654378907E-3</v>
      </c>
    </row>
    <row r="78" spans="1:10" ht="24" customHeight="1" x14ac:dyDescent="0.2">
      <c r="A78" s="10" t="s">
        <v>242</v>
      </c>
      <c r="B78" s="10" t="s">
        <v>243</v>
      </c>
      <c r="C78" s="10" t="s">
        <v>25</v>
      </c>
      <c r="D78" s="10" t="s">
        <v>244</v>
      </c>
      <c r="E78" s="11" t="s">
        <v>31</v>
      </c>
      <c r="F78" s="12">
        <v>108</v>
      </c>
      <c r="G78" s="13">
        <v>513.26</v>
      </c>
      <c r="H78" s="13">
        <v>641.57000000000005</v>
      </c>
      <c r="I78" s="13">
        <v>69289.56</v>
      </c>
      <c r="J78" s="14">
        <v>1.3200934786895074E-3</v>
      </c>
    </row>
    <row r="79" spans="1:10" ht="24" customHeight="1" x14ac:dyDescent="0.2">
      <c r="A79" s="10" t="s">
        <v>245</v>
      </c>
      <c r="B79" s="10" t="s">
        <v>246</v>
      </c>
      <c r="C79" s="10" t="s">
        <v>25</v>
      </c>
      <c r="D79" s="10" t="s">
        <v>247</v>
      </c>
      <c r="E79" s="11" t="s">
        <v>31</v>
      </c>
      <c r="F79" s="12">
        <v>49</v>
      </c>
      <c r="G79" s="13">
        <v>1460.9</v>
      </c>
      <c r="H79" s="13">
        <v>1826.12</v>
      </c>
      <c r="I79" s="13">
        <v>89479.88</v>
      </c>
      <c r="J79" s="14">
        <v>1.7047561863853613E-3</v>
      </c>
    </row>
    <row r="80" spans="1:10" ht="24" customHeight="1" x14ac:dyDescent="0.2">
      <c r="A80" s="10" t="s">
        <v>248</v>
      </c>
      <c r="B80" s="10" t="s">
        <v>249</v>
      </c>
      <c r="C80" s="10" t="s">
        <v>25</v>
      </c>
      <c r="D80" s="10" t="s">
        <v>250</v>
      </c>
      <c r="E80" s="11" t="s">
        <v>226</v>
      </c>
      <c r="F80" s="12">
        <v>6</v>
      </c>
      <c r="G80" s="13">
        <v>4128.3500000000004</v>
      </c>
      <c r="H80" s="13">
        <v>5160.43</v>
      </c>
      <c r="I80" s="13">
        <v>30962.58</v>
      </c>
      <c r="J80" s="14">
        <v>5.8989406111688639E-4</v>
      </c>
    </row>
    <row r="81" spans="1:10" ht="24" customHeight="1" x14ac:dyDescent="0.2">
      <c r="A81" s="10" t="s">
        <v>251</v>
      </c>
      <c r="B81" s="10" t="s">
        <v>252</v>
      </c>
      <c r="C81" s="10" t="s">
        <v>25</v>
      </c>
      <c r="D81" s="10" t="s">
        <v>253</v>
      </c>
      <c r="E81" s="11" t="s">
        <v>31</v>
      </c>
      <c r="F81" s="12">
        <v>11</v>
      </c>
      <c r="G81" s="13">
        <v>79.72</v>
      </c>
      <c r="H81" s="13">
        <v>99.65</v>
      </c>
      <c r="I81" s="13">
        <v>1096.1500000000001</v>
      </c>
      <c r="J81" s="14">
        <v>2.0883672326184542E-5</v>
      </c>
    </row>
    <row r="82" spans="1:10" ht="24" customHeight="1" x14ac:dyDescent="0.2">
      <c r="A82" s="10" t="s">
        <v>254</v>
      </c>
      <c r="B82" s="10" t="s">
        <v>255</v>
      </c>
      <c r="C82" s="10" t="s">
        <v>25</v>
      </c>
      <c r="D82" s="10" t="s">
        <v>256</v>
      </c>
      <c r="E82" s="11" t="s">
        <v>226</v>
      </c>
      <c r="F82" s="12">
        <v>6</v>
      </c>
      <c r="G82" s="13">
        <v>7901.98</v>
      </c>
      <c r="H82" s="13">
        <v>9877.4699999999993</v>
      </c>
      <c r="I82" s="13">
        <v>59264.82</v>
      </c>
      <c r="J82" s="14">
        <v>1.1291037552801243E-3</v>
      </c>
    </row>
    <row r="83" spans="1:10" ht="24" customHeight="1" x14ac:dyDescent="0.2">
      <c r="A83" s="10" t="s">
        <v>257</v>
      </c>
      <c r="B83" s="10" t="s">
        <v>258</v>
      </c>
      <c r="C83" s="10" t="s">
        <v>25</v>
      </c>
      <c r="D83" s="10" t="s">
        <v>259</v>
      </c>
      <c r="E83" s="11" t="s">
        <v>226</v>
      </c>
      <c r="F83" s="12">
        <v>6</v>
      </c>
      <c r="G83" s="13">
        <v>5632.5</v>
      </c>
      <c r="H83" s="13">
        <v>7040.62</v>
      </c>
      <c r="I83" s="13">
        <v>42243.72</v>
      </c>
      <c r="J83" s="14">
        <v>8.0482051390693657E-4</v>
      </c>
    </row>
    <row r="84" spans="1:10" ht="24" customHeight="1" x14ac:dyDescent="0.2">
      <c r="A84" s="10" t="s">
        <v>260</v>
      </c>
      <c r="B84" s="10" t="s">
        <v>261</v>
      </c>
      <c r="C84" s="10" t="s">
        <v>25</v>
      </c>
      <c r="D84" s="10" t="s">
        <v>262</v>
      </c>
      <c r="E84" s="11" t="s">
        <v>226</v>
      </c>
      <c r="F84" s="12">
        <v>6</v>
      </c>
      <c r="G84" s="13">
        <v>5149.12</v>
      </c>
      <c r="H84" s="13">
        <v>6436.4</v>
      </c>
      <c r="I84" s="13">
        <v>38618.400000000001</v>
      </c>
      <c r="J84" s="14">
        <v>7.3575150422982725E-4</v>
      </c>
    </row>
    <row r="85" spans="1:10" ht="24" customHeight="1" x14ac:dyDescent="0.2">
      <c r="A85" s="10" t="s">
        <v>263</v>
      </c>
      <c r="B85" s="10" t="s">
        <v>264</v>
      </c>
      <c r="C85" s="10" t="s">
        <v>25</v>
      </c>
      <c r="D85" s="10" t="s">
        <v>265</v>
      </c>
      <c r="E85" s="11" t="s">
        <v>226</v>
      </c>
      <c r="F85" s="12">
        <v>6</v>
      </c>
      <c r="G85" s="13">
        <v>8482.42</v>
      </c>
      <c r="H85" s="13">
        <v>10603.02</v>
      </c>
      <c r="I85" s="13">
        <v>63618.12</v>
      </c>
      <c r="J85" s="14">
        <v>1.212042122052536E-3</v>
      </c>
    </row>
    <row r="86" spans="1:10" ht="26.1" customHeight="1" x14ac:dyDescent="0.2">
      <c r="A86" s="10" t="s">
        <v>266</v>
      </c>
      <c r="B86" s="10" t="s">
        <v>267</v>
      </c>
      <c r="C86" s="10" t="s">
        <v>25</v>
      </c>
      <c r="D86" s="10" t="s">
        <v>268</v>
      </c>
      <c r="E86" s="11" t="s">
        <v>226</v>
      </c>
      <c r="F86" s="12">
        <v>11</v>
      </c>
      <c r="G86" s="13">
        <v>2519.0100000000002</v>
      </c>
      <c r="H86" s="13">
        <v>3148.76</v>
      </c>
      <c r="I86" s="13">
        <v>34636.36</v>
      </c>
      <c r="J86" s="14">
        <v>6.5988632286800646E-4</v>
      </c>
    </row>
    <row r="87" spans="1:10" ht="26.1" customHeight="1" x14ac:dyDescent="0.2">
      <c r="A87" s="10" t="s">
        <v>269</v>
      </c>
      <c r="B87" s="10" t="s">
        <v>270</v>
      </c>
      <c r="C87" s="10" t="s">
        <v>25</v>
      </c>
      <c r="D87" s="10" t="s">
        <v>271</v>
      </c>
      <c r="E87" s="11" t="s">
        <v>226</v>
      </c>
      <c r="F87" s="12">
        <v>25</v>
      </c>
      <c r="G87" s="13">
        <v>3242.61</v>
      </c>
      <c r="H87" s="13">
        <v>4053.26</v>
      </c>
      <c r="I87" s="13">
        <v>101331.5</v>
      </c>
      <c r="J87" s="14">
        <v>1.9305513317709885E-3</v>
      </c>
    </row>
    <row r="88" spans="1:10" ht="26.1" customHeight="1" x14ac:dyDescent="0.2">
      <c r="A88" s="10" t="s">
        <v>272</v>
      </c>
      <c r="B88" s="10" t="s">
        <v>273</v>
      </c>
      <c r="C88" s="10" t="s">
        <v>25</v>
      </c>
      <c r="D88" s="10" t="s">
        <v>274</v>
      </c>
      <c r="E88" s="11" t="s">
        <v>226</v>
      </c>
      <c r="F88" s="12">
        <v>16</v>
      </c>
      <c r="G88" s="13">
        <v>5341.66</v>
      </c>
      <c r="H88" s="13">
        <v>6677.07</v>
      </c>
      <c r="I88" s="13">
        <v>106833.12</v>
      </c>
      <c r="J88" s="14">
        <v>2.0353673052629223E-3</v>
      </c>
    </row>
    <row r="89" spans="1:10" ht="26.1" customHeight="1" x14ac:dyDescent="0.2">
      <c r="A89" s="10" t="s">
        <v>275</v>
      </c>
      <c r="B89" s="10" t="s">
        <v>276</v>
      </c>
      <c r="C89" s="10" t="s">
        <v>25</v>
      </c>
      <c r="D89" s="10" t="s">
        <v>277</v>
      </c>
      <c r="E89" s="11" t="s">
        <v>226</v>
      </c>
      <c r="F89" s="12">
        <v>38</v>
      </c>
      <c r="G89" s="13">
        <v>3233.2</v>
      </c>
      <c r="H89" s="13">
        <v>4041.5</v>
      </c>
      <c r="I89" s="13">
        <v>153577</v>
      </c>
      <c r="J89" s="14">
        <v>2.9259241388846814E-3</v>
      </c>
    </row>
    <row r="90" spans="1:10" ht="24" customHeight="1" x14ac:dyDescent="0.2">
      <c r="A90" s="10" t="s">
        <v>278</v>
      </c>
      <c r="B90" s="10" t="s">
        <v>279</v>
      </c>
      <c r="C90" s="10" t="s">
        <v>25</v>
      </c>
      <c r="D90" s="10" t="s">
        <v>280</v>
      </c>
      <c r="E90" s="11" t="s">
        <v>226</v>
      </c>
      <c r="F90" s="12">
        <v>112</v>
      </c>
      <c r="G90" s="13">
        <v>93.55</v>
      </c>
      <c r="H90" s="13">
        <v>116.93</v>
      </c>
      <c r="I90" s="13">
        <v>13096.16</v>
      </c>
      <c r="J90" s="14">
        <v>2.4950591996650544E-4</v>
      </c>
    </row>
    <row r="91" spans="1:10" ht="26.1" customHeight="1" x14ac:dyDescent="0.2">
      <c r="A91" s="10" t="s">
        <v>281</v>
      </c>
      <c r="B91" s="10" t="s">
        <v>282</v>
      </c>
      <c r="C91" s="10" t="s">
        <v>25</v>
      </c>
      <c r="D91" s="10" t="s">
        <v>283</v>
      </c>
      <c r="E91" s="11" t="s">
        <v>66</v>
      </c>
      <c r="F91" s="12">
        <v>11</v>
      </c>
      <c r="G91" s="13">
        <v>6.69</v>
      </c>
      <c r="H91" s="13">
        <v>8.36</v>
      </c>
      <c r="I91" s="13">
        <v>91.96</v>
      </c>
      <c r="J91" s="14">
        <v>1.7520070310778001E-6</v>
      </c>
    </row>
    <row r="92" spans="1:10" ht="24" customHeight="1" x14ac:dyDescent="0.2">
      <c r="A92" s="10" t="s">
        <v>284</v>
      </c>
      <c r="B92" s="10" t="s">
        <v>285</v>
      </c>
      <c r="C92" s="10" t="s">
        <v>25</v>
      </c>
      <c r="D92" s="10" t="s">
        <v>286</v>
      </c>
      <c r="E92" s="11" t="s">
        <v>226</v>
      </c>
      <c r="F92" s="12">
        <v>427</v>
      </c>
      <c r="G92" s="13">
        <v>14.24</v>
      </c>
      <c r="H92" s="13">
        <v>17.8</v>
      </c>
      <c r="I92" s="13">
        <v>7600.6</v>
      </c>
      <c r="J92" s="14">
        <v>1.4480540061341808E-4</v>
      </c>
    </row>
    <row r="93" spans="1:10" ht="24" customHeight="1" x14ac:dyDescent="0.2">
      <c r="A93" s="10" t="s">
        <v>287</v>
      </c>
      <c r="B93" s="10" t="s">
        <v>288</v>
      </c>
      <c r="C93" s="10" t="s">
        <v>25</v>
      </c>
      <c r="D93" s="10" t="s">
        <v>289</v>
      </c>
      <c r="E93" s="11" t="s">
        <v>226</v>
      </c>
      <c r="F93" s="12">
        <v>326</v>
      </c>
      <c r="G93" s="13">
        <v>59.29</v>
      </c>
      <c r="H93" s="13">
        <v>74.11</v>
      </c>
      <c r="I93" s="13">
        <v>24159.86</v>
      </c>
      <c r="J93" s="14">
        <v>4.6028974108150607E-4</v>
      </c>
    </row>
    <row r="94" spans="1:10" ht="24" customHeight="1" x14ac:dyDescent="0.2">
      <c r="A94" s="10" t="s">
        <v>290</v>
      </c>
      <c r="B94" s="10" t="s">
        <v>291</v>
      </c>
      <c r="C94" s="10" t="s">
        <v>25</v>
      </c>
      <c r="D94" s="10" t="s">
        <v>292</v>
      </c>
      <c r="E94" s="11" t="s">
        <v>31</v>
      </c>
      <c r="F94" s="12">
        <v>3312</v>
      </c>
      <c r="G94" s="13">
        <v>1.99</v>
      </c>
      <c r="H94" s="13">
        <v>2.48</v>
      </c>
      <c r="I94" s="13">
        <v>8213.76</v>
      </c>
      <c r="J94" s="14">
        <v>1.564872256588255E-4</v>
      </c>
    </row>
    <row r="95" spans="1:10" ht="24" customHeight="1" x14ac:dyDescent="0.2">
      <c r="A95" s="10" t="s">
        <v>293</v>
      </c>
      <c r="B95" s="10" t="s">
        <v>294</v>
      </c>
      <c r="C95" s="10" t="s">
        <v>25</v>
      </c>
      <c r="D95" s="10" t="s">
        <v>295</v>
      </c>
      <c r="E95" s="11" t="s">
        <v>31</v>
      </c>
      <c r="F95" s="12">
        <v>16</v>
      </c>
      <c r="G95" s="13">
        <v>11.39</v>
      </c>
      <c r="H95" s="13">
        <v>14.23</v>
      </c>
      <c r="I95" s="13">
        <v>227.68</v>
      </c>
      <c r="J95" s="14">
        <v>4.3377224971269412E-6</v>
      </c>
    </row>
    <row r="96" spans="1:10" ht="24" customHeight="1" x14ac:dyDescent="0.2">
      <c r="A96" s="10" t="s">
        <v>296</v>
      </c>
      <c r="B96" s="10" t="s">
        <v>297</v>
      </c>
      <c r="C96" s="10" t="s">
        <v>25</v>
      </c>
      <c r="D96" s="10" t="s">
        <v>298</v>
      </c>
      <c r="E96" s="11" t="s">
        <v>226</v>
      </c>
      <c r="F96" s="12">
        <v>326</v>
      </c>
      <c r="G96" s="13">
        <v>14.24</v>
      </c>
      <c r="H96" s="13">
        <v>17.8</v>
      </c>
      <c r="I96" s="13">
        <v>5802.8</v>
      </c>
      <c r="J96" s="14">
        <v>1.1055400608893278E-4</v>
      </c>
    </row>
    <row r="97" spans="1:10" ht="26.1" customHeight="1" x14ac:dyDescent="0.2">
      <c r="A97" s="10" t="s">
        <v>299</v>
      </c>
      <c r="B97" s="10" t="s">
        <v>300</v>
      </c>
      <c r="C97" s="10" t="s">
        <v>25</v>
      </c>
      <c r="D97" s="10" t="s">
        <v>301</v>
      </c>
      <c r="E97" s="11" t="s">
        <v>226</v>
      </c>
      <c r="F97" s="12">
        <v>101</v>
      </c>
      <c r="G97" s="13">
        <v>5.69</v>
      </c>
      <c r="H97" s="13">
        <v>7.11</v>
      </c>
      <c r="I97" s="13">
        <v>718.11</v>
      </c>
      <c r="J97" s="14">
        <v>1.3681315453319694E-5</v>
      </c>
    </row>
    <row r="98" spans="1:10" ht="24" customHeight="1" x14ac:dyDescent="0.2">
      <c r="A98" s="10" t="s">
        <v>302</v>
      </c>
      <c r="B98" s="10" t="s">
        <v>303</v>
      </c>
      <c r="C98" s="10" t="s">
        <v>25</v>
      </c>
      <c r="D98" s="10" t="s">
        <v>304</v>
      </c>
      <c r="E98" s="11" t="s">
        <v>226</v>
      </c>
      <c r="F98" s="12">
        <v>977</v>
      </c>
      <c r="G98" s="13">
        <v>5.69</v>
      </c>
      <c r="H98" s="13">
        <v>7.11</v>
      </c>
      <c r="I98" s="13">
        <v>6946.47</v>
      </c>
      <c r="J98" s="14">
        <v>1.3234302176132019E-4</v>
      </c>
    </row>
    <row r="99" spans="1:10" ht="24" customHeight="1" x14ac:dyDescent="0.2">
      <c r="A99" s="10" t="s">
        <v>305</v>
      </c>
      <c r="B99" s="10" t="s">
        <v>306</v>
      </c>
      <c r="C99" s="10" t="s">
        <v>25</v>
      </c>
      <c r="D99" s="10" t="s">
        <v>307</v>
      </c>
      <c r="E99" s="11" t="s">
        <v>226</v>
      </c>
      <c r="F99" s="12">
        <v>59</v>
      </c>
      <c r="G99" s="13">
        <v>112.81</v>
      </c>
      <c r="H99" s="13">
        <v>141.01</v>
      </c>
      <c r="I99" s="13">
        <v>8319.59</v>
      </c>
      <c r="J99" s="14">
        <v>1.5850348168426005E-4</v>
      </c>
    </row>
    <row r="100" spans="1:10" ht="24" customHeight="1" x14ac:dyDescent="0.2">
      <c r="A100" s="10" t="s">
        <v>308</v>
      </c>
      <c r="B100" s="10" t="s">
        <v>309</v>
      </c>
      <c r="C100" s="10" t="s">
        <v>25</v>
      </c>
      <c r="D100" s="10" t="s">
        <v>310</v>
      </c>
      <c r="E100" s="11" t="s">
        <v>226</v>
      </c>
      <c r="F100" s="12">
        <v>62</v>
      </c>
      <c r="G100" s="13">
        <v>66.44</v>
      </c>
      <c r="H100" s="13">
        <v>83.05</v>
      </c>
      <c r="I100" s="13">
        <v>5149.1000000000004</v>
      </c>
      <c r="J100" s="14">
        <v>9.8099819527215103E-5</v>
      </c>
    </row>
    <row r="101" spans="1:10" ht="24" customHeight="1" x14ac:dyDescent="0.2">
      <c r="A101" s="10" t="s">
        <v>311</v>
      </c>
      <c r="B101" s="10" t="s">
        <v>312</v>
      </c>
      <c r="C101" s="10" t="s">
        <v>25</v>
      </c>
      <c r="D101" s="10" t="s">
        <v>313</v>
      </c>
      <c r="E101" s="11" t="s">
        <v>226</v>
      </c>
      <c r="F101" s="12">
        <v>85</v>
      </c>
      <c r="G101" s="13">
        <v>81.53</v>
      </c>
      <c r="H101" s="13">
        <v>101.91</v>
      </c>
      <c r="I101" s="13">
        <v>8662.35</v>
      </c>
      <c r="J101" s="14">
        <v>1.6503368970918641E-4</v>
      </c>
    </row>
    <row r="102" spans="1:10" ht="26.1" customHeight="1" x14ac:dyDescent="0.2">
      <c r="A102" s="10" t="s">
        <v>314</v>
      </c>
      <c r="B102" s="10" t="s">
        <v>315</v>
      </c>
      <c r="C102" s="10" t="s">
        <v>25</v>
      </c>
      <c r="D102" s="10" t="s">
        <v>316</v>
      </c>
      <c r="E102" s="11" t="s">
        <v>317</v>
      </c>
      <c r="F102" s="12">
        <v>33</v>
      </c>
      <c r="G102" s="13">
        <v>259.25</v>
      </c>
      <c r="H102" s="13">
        <v>324.06</v>
      </c>
      <c r="I102" s="13">
        <v>10693.98</v>
      </c>
      <c r="J102" s="14">
        <v>2.0373997553507366E-4</v>
      </c>
    </row>
    <row r="103" spans="1:10" ht="24" customHeight="1" x14ac:dyDescent="0.2">
      <c r="A103" s="10" t="s">
        <v>318</v>
      </c>
      <c r="B103" s="10" t="s">
        <v>319</v>
      </c>
      <c r="C103" s="10" t="s">
        <v>25</v>
      </c>
      <c r="D103" s="10" t="s">
        <v>320</v>
      </c>
      <c r="E103" s="11" t="s">
        <v>317</v>
      </c>
      <c r="F103" s="12">
        <v>78</v>
      </c>
      <c r="G103" s="13">
        <v>32.04</v>
      </c>
      <c r="H103" s="13">
        <v>40.049999999999997</v>
      </c>
      <c r="I103" s="13">
        <v>3123.9</v>
      </c>
      <c r="J103" s="14">
        <v>5.9516037020269029E-5</v>
      </c>
    </row>
    <row r="104" spans="1:10" ht="24" customHeight="1" x14ac:dyDescent="0.2">
      <c r="A104" s="20" t="s">
        <v>321</v>
      </c>
      <c r="B104" s="20" t="s">
        <v>322</v>
      </c>
      <c r="C104" s="20" t="s">
        <v>25</v>
      </c>
      <c r="D104" s="20" t="s">
        <v>323</v>
      </c>
      <c r="E104" s="21" t="s">
        <v>226</v>
      </c>
      <c r="F104" s="22">
        <v>71</v>
      </c>
      <c r="G104" s="23">
        <v>2914.7</v>
      </c>
      <c r="H104" s="23">
        <v>3643.37</v>
      </c>
      <c r="I104" s="23">
        <v>258679.27</v>
      </c>
      <c r="J104" s="24">
        <v>4.9283155701834785E-3</v>
      </c>
    </row>
    <row r="105" spans="1:10" ht="24" customHeight="1" x14ac:dyDescent="0.2">
      <c r="A105" s="20" t="s">
        <v>324</v>
      </c>
      <c r="B105" s="20" t="s">
        <v>325</v>
      </c>
      <c r="C105" s="20" t="s">
        <v>25</v>
      </c>
      <c r="D105" s="20" t="s">
        <v>326</v>
      </c>
      <c r="E105" s="21" t="s">
        <v>226</v>
      </c>
      <c r="F105" s="22">
        <v>21</v>
      </c>
      <c r="G105" s="23">
        <v>1559.37</v>
      </c>
      <c r="H105" s="23">
        <v>1949.21</v>
      </c>
      <c r="I105" s="23">
        <v>40933.410000000003</v>
      </c>
      <c r="J105" s="24">
        <v>7.7985669993464908E-4</v>
      </c>
    </row>
    <row r="106" spans="1:10" ht="24" customHeight="1" x14ac:dyDescent="0.2">
      <c r="A106" s="10" t="s">
        <v>327</v>
      </c>
      <c r="B106" s="10" t="s">
        <v>328</v>
      </c>
      <c r="C106" s="10" t="s">
        <v>25</v>
      </c>
      <c r="D106" s="10" t="s">
        <v>329</v>
      </c>
      <c r="E106" s="11" t="s">
        <v>330</v>
      </c>
      <c r="F106" s="12">
        <v>112</v>
      </c>
      <c r="G106" s="13">
        <v>304.77999999999997</v>
      </c>
      <c r="H106" s="13">
        <v>380.97</v>
      </c>
      <c r="I106" s="13">
        <v>42668.639999999999</v>
      </c>
      <c r="J106" s="14">
        <v>8.1291602094962442E-4</v>
      </c>
    </row>
    <row r="107" spans="1:10" ht="24" customHeight="1" x14ac:dyDescent="0.2">
      <c r="A107" s="10" t="s">
        <v>331</v>
      </c>
      <c r="B107" s="10" t="s">
        <v>332</v>
      </c>
      <c r="C107" s="10" t="s">
        <v>25</v>
      </c>
      <c r="D107" s="10" t="s">
        <v>333</v>
      </c>
      <c r="E107" s="11" t="s">
        <v>330</v>
      </c>
      <c r="F107" s="12">
        <v>96</v>
      </c>
      <c r="G107" s="13">
        <v>196.89</v>
      </c>
      <c r="H107" s="13">
        <v>246.11</v>
      </c>
      <c r="I107" s="13">
        <v>23626.560000000001</v>
      </c>
      <c r="J107" s="14">
        <v>4.5012939582624522E-4</v>
      </c>
    </row>
    <row r="108" spans="1:10" ht="26.1" customHeight="1" x14ac:dyDescent="0.2">
      <c r="A108" s="10" t="s">
        <v>334</v>
      </c>
      <c r="B108" s="10" t="s">
        <v>335</v>
      </c>
      <c r="C108" s="10" t="s">
        <v>25</v>
      </c>
      <c r="D108" s="10" t="s">
        <v>336</v>
      </c>
      <c r="E108" s="11" t="s">
        <v>330</v>
      </c>
      <c r="F108" s="12">
        <v>59</v>
      </c>
      <c r="G108" s="13">
        <v>150.22</v>
      </c>
      <c r="H108" s="13">
        <v>187.77</v>
      </c>
      <c r="I108" s="13">
        <v>11078.43</v>
      </c>
      <c r="J108" s="14">
        <v>2.1106445469011779E-4</v>
      </c>
    </row>
    <row r="109" spans="1:10" ht="24" customHeight="1" x14ac:dyDescent="0.2">
      <c r="A109" s="10" t="s">
        <v>337</v>
      </c>
      <c r="B109" s="10" t="s">
        <v>338</v>
      </c>
      <c r="C109" s="10" t="s">
        <v>25</v>
      </c>
      <c r="D109" s="10" t="s">
        <v>339</v>
      </c>
      <c r="E109" s="11" t="s">
        <v>226</v>
      </c>
      <c r="F109" s="12">
        <v>44</v>
      </c>
      <c r="G109" s="13">
        <v>148.41</v>
      </c>
      <c r="H109" s="13">
        <v>185.51</v>
      </c>
      <c r="I109" s="13">
        <v>8162.44</v>
      </c>
      <c r="J109" s="14">
        <v>1.5550948532786732E-4</v>
      </c>
    </row>
    <row r="110" spans="1:10" ht="26.1" customHeight="1" x14ac:dyDescent="0.2">
      <c r="A110" s="20" t="s">
        <v>340</v>
      </c>
      <c r="B110" s="20" t="s">
        <v>341</v>
      </c>
      <c r="C110" s="20" t="s">
        <v>25</v>
      </c>
      <c r="D110" s="20" t="s">
        <v>342</v>
      </c>
      <c r="E110" s="21" t="s">
        <v>226</v>
      </c>
      <c r="F110" s="22">
        <v>355</v>
      </c>
      <c r="G110" s="23">
        <v>49.46</v>
      </c>
      <c r="H110" s="23">
        <v>61.82</v>
      </c>
      <c r="I110" s="23">
        <v>21946.1</v>
      </c>
      <c r="J110" s="24">
        <v>4.1811354398365062E-4</v>
      </c>
    </row>
    <row r="111" spans="1:10" ht="26.1" customHeight="1" x14ac:dyDescent="0.2">
      <c r="A111" s="20" t="s">
        <v>343</v>
      </c>
      <c r="B111" s="20" t="s">
        <v>344</v>
      </c>
      <c r="C111" s="20" t="s">
        <v>25</v>
      </c>
      <c r="D111" s="20" t="s">
        <v>345</v>
      </c>
      <c r="E111" s="21" t="s">
        <v>226</v>
      </c>
      <c r="F111" s="22">
        <v>278</v>
      </c>
      <c r="G111" s="23">
        <v>25.13</v>
      </c>
      <c r="H111" s="23">
        <v>31.41</v>
      </c>
      <c r="I111" s="23">
        <v>8731.98</v>
      </c>
      <c r="J111" s="24">
        <v>1.6636026919563646E-4</v>
      </c>
    </row>
    <row r="112" spans="1:10" ht="26.1" customHeight="1" x14ac:dyDescent="0.2">
      <c r="A112" s="20" t="s">
        <v>346</v>
      </c>
      <c r="B112" s="20" t="s">
        <v>347</v>
      </c>
      <c r="C112" s="20" t="s">
        <v>25</v>
      </c>
      <c r="D112" s="20" t="s">
        <v>348</v>
      </c>
      <c r="E112" s="21" t="s">
        <v>226</v>
      </c>
      <c r="F112" s="22">
        <v>285</v>
      </c>
      <c r="G112" s="23">
        <v>38.67</v>
      </c>
      <c r="H112" s="23">
        <v>48.33</v>
      </c>
      <c r="I112" s="23">
        <v>13774.05</v>
      </c>
      <c r="J112" s="24">
        <v>2.6242097049170477E-4</v>
      </c>
    </row>
    <row r="113" spans="1:10" ht="26.1" customHeight="1" x14ac:dyDescent="0.2">
      <c r="A113" s="20" t="s">
        <v>349</v>
      </c>
      <c r="B113" s="20" t="s">
        <v>350</v>
      </c>
      <c r="C113" s="20" t="s">
        <v>25</v>
      </c>
      <c r="D113" s="20" t="s">
        <v>351</v>
      </c>
      <c r="E113" s="21" t="s">
        <v>226</v>
      </c>
      <c r="F113" s="22">
        <v>265</v>
      </c>
      <c r="G113" s="23">
        <v>38.67</v>
      </c>
      <c r="H113" s="23">
        <v>48.33</v>
      </c>
      <c r="I113" s="23">
        <v>12807.45</v>
      </c>
      <c r="J113" s="24">
        <v>2.4400546379053253E-4</v>
      </c>
    </row>
    <row r="114" spans="1:10" ht="24" customHeight="1" x14ac:dyDescent="0.2">
      <c r="A114" s="10" t="s">
        <v>352</v>
      </c>
      <c r="B114" s="10" t="s">
        <v>353</v>
      </c>
      <c r="C114" s="10" t="s">
        <v>25</v>
      </c>
      <c r="D114" s="10" t="s">
        <v>354</v>
      </c>
      <c r="E114" s="11" t="s">
        <v>226</v>
      </c>
      <c r="F114" s="12">
        <v>78</v>
      </c>
      <c r="G114" s="13">
        <v>143.30000000000001</v>
      </c>
      <c r="H114" s="13">
        <v>179.12</v>
      </c>
      <c r="I114" s="13">
        <v>13971.36</v>
      </c>
      <c r="J114" s="14">
        <v>2.6618008866593227E-4</v>
      </c>
    </row>
    <row r="115" spans="1:10" ht="24" customHeight="1" x14ac:dyDescent="0.2">
      <c r="A115" s="20" t="s">
        <v>355</v>
      </c>
      <c r="B115" s="20" t="s">
        <v>356</v>
      </c>
      <c r="C115" s="20" t="s">
        <v>25</v>
      </c>
      <c r="D115" s="20" t="s">
        <v>357</v>
      </c>
      <c r="E115" s="21" t="s">
        <v>330</v>
      </c>
      <c r="F115" s="22">
        <v>64</v>
      </c>
      <c r="G115" s="23">
        <v>481.67</v>
      </c>
      <c r="H115" s="23">
        <v>602.08000000000004</v>
      </c>
      <c r="I115" s="23">
        <v>38533.120000000003</v>
      </c>
      <c r="J115" s="24">
        <v>7.3412676347721405E-4</v>
      </c>
    </row>
    <row r="116" spans="1:10" ht="24" customHeight="1" x14ac:dyDescent="0.2">
      <c r="A116" s="20" t="s">
        <v>358</v>
      </c>
      <c r="B116" s="20" t="s">
        <v>359</v>
      </c>
      <c r="C116" s="20" t="s">
        <v>25</v>
      </c>
      <c r="D116" s="20" t="s">
        <v>360</v>
      </c>
      <c r="E116" s="21" t="s">
        <v>31</v>
      </c>
      <c r="F116" s="22">
        <v>56</v>
      </c>
      <c r="G116" s="23">
        <v>54.35</v>
      </c>
      <c r="H116" s="23">
        <v>67.930000000000007</v>
      </c>
      <c r="I116" s="23">
        <v>3804.08</v>
      </c>
      <c r="J116" s="24">
        <v>7.2474716254702451E-5</v>
      </c>
    </row>
    <row r="117" spans="1:10" ht="24" customHeight="1" x14ac:dyDescent="0.2">
      <c r="A117" s="20" t="s">
        <v>361</v>
      </c>
      <c r="B117" s="20" t="s">
        <v>362</v>
      </c>
      <c r="C117" s="20" t="s">
        <v>25</v>
      </c>
      <c r="D117" s="20" t="s">
        <v>363</v>
      </c>
      <c r="E117" s="21" t="s">
        <v>226</v>
      </c>
      <c r="F117" s="22">
        <v>83</v>
      </c>
      <c r="G117" s="23">
        <v>28.42</v>
      </c>
      <c r="H117" s="23">
        <v>35.520000000000003</v>
      </c>
      <c r="I117" s="23">
        <v>2948.16</v>
      </c>
      <c r="J117" s="24">
        <v>5.6167866993718218E-5</v>
      </c>
    </row>
    <row r="118" spans="1:10" ht="26.1" customHeight="1" x14ac:dyDescent="0.2">
      <c r="A118" s="20" t="s">
        <v>364</v>
      </c>
      <c r="B118" s="20" t="s">
        <v>365</v>
      </c>
      <c r="C118" s="20" t="s">
        <v>25</v>
      </c>
      <c r="D118" s="20" t="s">
        <v>366</v>
      </c>
      <c r="E118" s="21" t="s">
        <v>226</v>
      </c>
      <c r="F118" s="22">
        <v>285</v>
      </c>
      <c r="G118" s="23">
        <v>45.36</v>
      </c>
      <c r="H118" s="23">
        <v>56.7</v>
      </c>
      <c r="I118" s="23">
        <v>16159.5</v>
      </c>
      <c r="J118" s="24">
        <v>3.0786817767183242E-4</v>
      </c>
    </row>
    <row r="119" spans="1:10" ht="26.1" customHeight="1" x14ac:dyDescent="0.2">
      <c r="A119" s="20" t="s">
        <v>367</v>
      </c>
      <c r="B119" s="20" t="s">
        <v>368</v>
      </c>
      <c r="C119" s="20" t="s">
        <v>25</v>
      </c>
      <c r="D119" s="20" t="s">
        <v>369</v>
      </c>
      <c r="E119" s="21" t="s">
        <v>226</v>
      </c>
      <c r="F119" s="22">
        <v>146</v>
      </c>
      <c r="G119" s="23">
        <v>304.77999999999997</v>
      </c>
      <c r="H119" s="23">
        <v>380.97</v>
      </c>
      <c r="I119" s="23">
        <v>55621.62</v>
      </c>
      <c r="J119" s="24">
        <v>1.0596940987379034E-3</v>
      </c>
    </row>
    <row r="120" spans="1:10" ht="26.1" customHeight="1" x14ac:dyDescent="0.2">
      <c r="A120" s="20" t="s">
        <v>370</v>
      </c>
      <c r="B120" s="20" t="s">
        <v>371</v>
      </c>
      <c r="C120" s="20" t="s">
        <v>25</v>
      </c>
      <c r="D120" s="20" t="s">
        <v>372</v>
      </c>
      <c r="E120" s="21" t="s">
        <v>226</v>
      </c>
      <c r="F120" s="22">
        <v>83</v>
      </c>
      <c r="G120" s="23">
        <v>91.99</v>
      </c>
      <c r="H120" s="23">
        <v>114.98</v>
      </c>
      <c r="I120" s="23">
        <v>9543.34</v>
      </c>
      <c r="J120" s="24">
        <v>1.8181816855117458E-4</v>
      </c>
    </row>
    <row r="121" spans="1:10" ht="24" customHeight="1" x14ac:dyDescent="0.2">
      <c r="A121" s="10" t="s">
        <v>373</v>
      </c>
      <c r="B121" s="10" t="s">
        <v>374</v>
      </c>
      <c r="C121" s="10" t="s">
        <v>25</v>
      </c>
      <c r="D121" s="10" t="s">
        <v>375</v>
      </c>
      <c r="E121" s="11" t="s">
        <v>226</v>
      </c>
      <c r="F121" s="12">
        <v>112</v>
      </c>
      <c r="G121" s="13">
        <v>351.17</v>
      </c>
      <c r="H121" s="13">
        <v>438.96</v>
      </c>
      <c r="I121" s="13">
        <v>49163.519999999997</v>
      </c>
      <c r="J121" s="14">
        <v>9.3665542314630326E-4</v>
      </c>
    </row>
    <row r="122" spans="1:10" ht="24" customHeight="1" x14ac:dyDescent="0.2">
      <c r="A122" s="10" t="s">
        <v>376</v>
      </c>
      <c r="B122" s="10" t="s">
        <v>377</v>
      </c>
      <c r="C122" s="10" t="s">
        <v>25</v>
      </c>
      <c r="D122" s="10" t="s">
        <v>378</v>
      </c>
      <c r="E122" s="11" t="s">
        <v>226</v>
      </c>
      <c r="F122" s="12">
        <v>89</v>
      </c>
      <c r="G122" s="13">
        <v>357.66</v>
      </c>
      <c r="H122" s="13">
        <v>447.07</v>
      </c>
      <c r="I122" s="13">
        <v>39789.230000000003</v>
      </c>
      <c r="J122" s="14">
        <v>7.5805796782483397E-4</v>
      </c>
    </row>
    <row r="123" spans="1:10" ht="24" customHeight="1" x14ac:dyDescent="0.2">
      <c r="A123" s="10" t="s">
        <v>379</v>
      </c>
      <c r="B123" s="10" t="s">
        <v>380</v>
      </c>
      <c r="C123" s="10" t="s">
        <v>25</v>
      </c>
      <c r="D123" s="10" t="s">
        <v>381</v>
      </c>
      <c r="E123" s="11" t="s">
        <v>66</v>
      </c>
      <c r="F123" s="12">
        <v>59</v>
      </c>
      <c r="G123" s="13">
        <v>1252.0999999999999</v>
      </c>
      <c r="H123" s="13">
        <v>1565.12</v>
      </c>
      <c r="I123" s="13">
        <v>92342.080000000002</v>
      </c>
      <c r="J123" s="14">
        <v>1.7592863573765627E-3</v>
      </c>
    </row>
    <row r="124" spans="1:10" ht="26.1" customHeight="1" x14ac:dyDescent="0.2">
      <c r="A124" s="10" t="s">
        <v>382</v>
      </c>
      <c r="B124" s="10" t="s">
        <v>383</v>
      </c>
      <c r="C124" s="10" t="s">
        <v>25</v>
      </c>
      <c r="D124" s="10" t="s">
        <v>384</v>
      </c>
      <c r="E124" s="11" t="s">
        <v>226</v>
      </c>
      <c r="F124" s="12">
        <v>32</v>
      </c>
      <c r="G124" s="13">
        <v>18.68</v>
      </c>
      <c r="H124" s="13">
        <v>23.35</v>
      </c>
      <c r="I124" s="13">
        <v>747.2</v>
      </c>
      <c r="J124" s="14">
        <v>1.4235533423459463E-5</v>
      </c>
    </row>
    <row r="125" spans="1:10" ht="24" customHeight="1" x14ac:dyDescent="0.2">
      <c r="A125" s="10" t="s">
        <v>385</v>
      </c>
      <c r="B125" s="10" t="s">
        <v>386</v>
      </c>
      <c r="C125" s="10" t="s">
        <v>25</v>
      </c>
      <c r="D125" s="10" t="s">
        <v>387</v>
      </c>
      <c r="E125" s="11" t="s">
        <v>31</v>
      </c>
      <c r="F125" s="12">
        <v>44</v>
      </c>
      <c r="G125" s="13">
        <v>395.25</v>
      </c>
      <c r="H125" s="13">
        <v>494.06</v>
      </c>
      <c r="I125" s="13">
        <v>21738.639999999999</v>
      </c>
      <c r="J125" s="14">
        <v>4.141610496527741E-4</v>
      </c>
    </row>
    <row r="126" spans="1:10" ht="24" customHeight="1" x14ac:dyDescent="0.2">
      <c r="A126" s="5" t="s">
        <v>388</v>
      </c>
      <c r="B126" s="5" t="s">
        <v>20</v>
      </c>
      <c r="C126" s="5"/>
      <c r="D126" s="5" t="s">
        <v>389</v>
      </c>
      <c r="E126" s="6"/>
      <c r="F126" s="7">
        <v>1</v>
      </c>
      <c r="G126" s="7" t="s">
        <v>22</v>
      </c>
      <c r="H126" s="8">
        <v>5092034.55</v>
      </c>
      <c r="I126" s="8">
        <v>5092034.55</v>
      </c>
      <c r="J126" s="9">
        <v>9.7012617813082666E-2</v>
      </c>
    </row>
    <row r="127" spans="1:10" ht="26.1" customHeight="1" x14ac:dyDescent="0.2">
      <c r="A127" s="10" t="s">
        <v>390</v>
      </c>
      <c r="B127" s="10" t="s">
        <v>391</v>
      </c>
      <c r="C127" s="10" t="s">
        <v>25</v>
      </c>
      <c r="D127" s="10" t="s">
        <v>392</v>
      </c>
      <c r="E127" s="11" t="s">
        <v>226</v>
      </c>
      <c r="F127" s="12">
        <v>150</v>
      </c>
      <c r="G127" s="13">
        <v>789.18</v>
      </c>
      <c r="H127" s="13">
        <v>986.47</v>
      </c>
      <c r="I127" s="13">
        <v>147970.5</v>
      </c>
      <c r="J127" s="14">
        <v>2.8191100086135019E-3</v>
      </c>
    </row>
    <row r="128" spans="1:10" ht="24" customHeight="1" x14ac:dyDescent="0.2">
      <c r="A128" s="10" t="s">
        <v>393</v>
      </c>
      <c r="B128" s="10" t="s">
        <v>394</v>
      </c>
      <c r="C128" s="10" t="s">
        <v>25</v>
      </c>
      <c r="D128" s="10" t="s">
        <v>395</v>
      </c>
      <c r="E128" s="11" t="s">
        <v>66</v>
      </c>
      <c r="F128" s="12">
        <v>156</v>
      </c>
      <c r="G128" s="13">
        <v>1421.45</v>
      </c>
      <c r="H128" s="13">
        <v>1776.81</v>
      </c>
      <c r="I128" s="13">
        <v>277182.36</v>
      </c>
      <c r="J128" s="14">
        <v>5.2808334450928441E-3</v>
      </c>
    </row>
    <row r="129" spans="1:10" ht="24" customHeight="1" x14ac:dyDescent="0.2">
      <c r="A129" s="10" t="s">
        <v>396</v>
      </c>
      <c r="B129" s="10" t="s">
        <v>397</v>
      </c>
      <c r="C129" s="10" t="s">
        <v>25</v>
      </c>
      <c r="D129" s="10" t="s">
        <v>398</v>
      </c>
      <c r="E129" s="11" t="s">
        <v>66</v>
      </c>
      <c r="F129" s="12">
        <v>156</v>
      </c>
      <c r="G129" s="13">
        <v>1291.54</v>
      </c>
      <c r="H129" s="13">
        <v>1614.42</v>
      </c>
      <c r="I129" s="13">
        <v>251849.52</v>
      </c>
      <c r="J129" s="14">
        <v>4.7981962789644308E-3</v>
      </c>
    </row>
    <row r="130" spans="1:10" ht="26.1" customHeight="1" x14ac:dyDescent="0.2">
      <c r="A130" s="10" t="s">
        <v>399</v>
      </c>
      <c r="B130" s="10" t="s">
        <v>400</v>
      </c>
      <c r="C130" s="10" t="s">
        <v>25</v>
      </c>
      <c r="D130" s="10" t="s">
        <v>401</v>
      </c>
      <c r="E130" s="11" t="s">
        <v>66</v>
      </c>
      <c r="F130" s="12">
        <v>51</v>
      </c>
      <c r="G130" s="13">
        <v>922.88</v>
      </c>
      <c r="H130" s="13">
        <v>1153.5999999999999</v>
      </c>
      <c r="I130" s="13">
        <v>58833.599999999999</v>
      </c>
      <c r="J130" s="14">
        <v>1.1208882216574474E-3</v>
      </c>
    </row>
    <row r="131" spans="1:10" ht="24" customHeight="1" x14ac:dyDescent="0.2">
      <c r="A131" s="10" t="s">
        <v>402</v>
      </c>
      <c r="B131" s="10" t="s">
        <v>403</v>
      </c>
      <c r="C131" s="10" t="s">
        <v>25</v>
      </c>
      <c r="D131" s="10" t="s">
        <v>404</v>
      </c>
      <c r="E131" s="11" t="s">
        <v>66</v>
      </c>
      <c r="F131" s="12">
        <v>880</v>
      </c>
      <c r="G131" s="13">
        <v>1474.16</v>
      </c>
      <c r="H131" s="13">
        <v>1842.7</v>
      </c>
      <c r="I131" s="13">
        <v>1621576</v>
      </c>
      <c r="J131" s="14">
        <v>3.0894003408297246E-2</v>
      </c>
    </row>
    <row r="132" spans="1:10" ht="24" customHeight="1" x14ac:dyDescent="0.2">
      <c r="A132" s="10" t="s">
        <v>405</v>
      </c>
      <c r="B132" s="10" t="s">
        <v>406</v>
      </c>
      <c r="C132" s="10" t="s">
        <v>25</v>
      </c>
      <c r="D132" s="10" t="s">
        <v>407</v>
      </c>
      <c r="E132" s="11" t="s">
        <v>66</v>
      </c>
      <c r="F132" s="12">
        <v>206</v>
      </c>
      <c r="G132" s="13">
        <v>1090.2</v>
      </c>
      <c r="H132" s="13">
        <v>1362.75</v>
      </c>
      <c r="I132" s="13">
        <v>280726.5</v>
      </c>
      <c r="J132" s="14">
        <v>5.3483558265535235E-3</v>
      </c>
    </row>
    <row r="133" spans="1:10" ht="24" customHeight="1" x14ac:dyDescent="0.2">
      <c r="A133" s="10" t="s">
        <v>408</v>
      </c>
      <c r="B133" s="10" t="s">
        <v>409</v>
      </c>
      <c r="C133" s="10" t="s">
        <v>25</v>
      </c>
      <c r="D133" s="10" t="s">
        <v>410</v>
      </c>
      <c r="E133" s="11" t="s">
        <v>226</v>
      </c>
      <c r="F133" s="12">
        <v>11</v>
      </c>
      <c r="G133" s="13">
        <v>1928.85</v>
      </c>
      <c r="H133" s="13">
        <v>2411.06</v>
      </c>
      <c r="I133" s="13">
        <v>26521.66</v>
      </c>
      <c r="J133" s="14">
        <v>5.0528637229072253E-4</v>
      </c>
    </row>
    <row r="134" spans="1:10" ht="24" customHeight="1" x14ac:dyDescent="0.2">
      <c r="A134" s="10" t="s">
        <v>411</v>
      </c>
      <c r="B134" s="10" t="s">
        <v>412</v>
      </c>
      <c r="C134" s="10" t="s">
        <v>25</v>
      </c>
      <c r="D134" s="10" t="s">
        <v>413</v>
      </c>
      <c r="E134" s="11" t="s">
        <v>66</v>
      </c>
      <c r="F134" s="12">
        <v>11</v>
      </c>
      <c r="G134" s="13">
        <v>1313.94</v>
      </c>
      <c r="H134" s="13">
        <v>1642.42</v>
      </c>
      <c r="I134" s="13">
        <v>18066.62</v>
      </c>
      <c r="J134" s="14">
        <v>3.4420231913669862E-4</v>
      </c>
    </row>
    <row r="135" spans="1:10" ht="24" customHeight="1" x14ac:dyDescent="0.2">
      <c r="A135" s="10" t="s">
        <v>414</v>
      </c>
      <c r="B135" s="10" t="s">
        <v>415</v>
      </c>
      <c r="C135" s="10" t="s">
        <v>25</v>
      </c>
      <c r="D135" s="10" t="s">
        <v>416</v>
      </c>
      <c r="E135" s="11" t="s">
        <v>66</v>
      </c>
      <c r="F135" s="12">
        <v>77</v>
      </c>
      <c r="G135" s="13">
        <v>1098.95</v>
      </c>
      <c r="H135" s="13">
        <v>1373.68</v>
      </c>
      <c r="I135" s="13">
        <v>105773.36</v>
      </c>
      <c r="J135" s="14">
        <v>2.0151769293249603E-3</v>
      </c>
    </row>
    <row r="136" spans="1:10" ht="24" customHeight="1" x14ac:dyDescent="0.2">
      <c r="A136" s="10" t="s">
        <v>417</v>
      </c>
      <c r="B136" s="10" t="s">
        <v>380</v>
      </c>
      <c r="C136" s="10" t="s">
        <v>25</v>
      </c>
      <c r="D136" s="10" t="s">
        <v>381</v>
      </c>
      <c r="E136" s="11" t="s">
        <v>66</v>
      </c>
      <c r="F136" s="12">
        <v>59</v>
      </c>
      <c r="G136" s="13">
        <v>1252.0999999999999</v>
      </c>
      <c r="H136" s="13">
        <v>1565.12</v>
      </c>
      <c r="I136" s="13">
        <v>92342.080000000002</v>
      </c>
      <c r="J136" s="14">
        <v>1.7592863573765627E-3</v>
      </c>
    </row>
    <row r="137" spans="1:10" ht="24" customHeight="1" x14ac:dyDescent="0.2">
      <c r="A137" s="10" t="s">
        <v>418</v>
      </c>
      <c r="B137" s="10" t="s">
        <v>419</v>
      </c>
      <c r="C137" s="10" t="s">
        <v>25</v>
      </c>
      <c r="D137" s="10" t="s">
        <v>420</v>
      </c>
      <c r="E137" s="11" t="s">
        <v>66</v>
      </c>
      <c r="F137" s="12">
        <v>46</v>
      </c>
      <c r="G137" s="13">
        <v>3504.95</v>
      </c>
      <c r="H137" s="13">
        <v>4381.18</v>
      </c>
      <c r="I137" s="13">
        <v>201534.28</v>
      </c>
      <c r="J137" s="14">
        <v>3.8395984728490872E-3</v>
      </c>
    </row>
    <row r="138" spans="1:10" ht="24" customHeight="1" x14ac:dyDescent="0.2">
      <c r="A138" s="20" t="s">
        <v>421</v>
      </c>
      <c r="B138" s="20" t="s">
        <v>422</v>
      </c>
      <c r="C138" s="20" t="s">
        <v>25</v>
      </c>
      <c r="D138" s="20" t="s">
        <v>423</v>
      </c>
      <c r="E138" s="21" t="s">
        <v>31</v>
      </c>
      <c r="F138" s="22">
        <v>128</v>
      </c>
      <c r="G138" s="23">
        <v>146.99</v>
      </c>
      <c r="H138" s="23">
        <v>183.73</v>
      </c>
      <c r="I138" s="23">
        <v>23517.439999999999</v>
      </c>
      <c r="J138" s="24">
        <v>4.4805045925348303E-4</v>
      </c>
    </row>
    <row r="139" spans="1:10" ht="39" customHeight="1" x14ac:dyDescent="0.2">
      <c r="A139" s="20" t="s">
        <v>424</v>
      </c>
      <c r="B139" s="20" t="s">
        <v>425</v>
      </c>
      <c r="C139" s="20" t="s">
        <v>25</v>
      </c>
      <c r="D139" s="20" t="s">
        <v>426</v>
      </c>
      <c r="E139" s="21" t="s">
        <v>31</v>
      </c>
      <c r="F139" s="22">
        <v>128</v>
      </c>
      <c r="G139" s="23">
        <v>147.91999999999999</v>
      </c>
      <c r="H139" s="23">
        <v>184.9</v>
      </c>
      <c r="I139" s="23">
        <v>23667.200000000001</v>
      </c>
      <c r="J139" s="24">
        <v>4.5090366252636483E-4</v>
      </c>
    </row>
    <row r="140" spans="1:10" ht="24" customHeight="1" x14ac:dyDescent="0.2">
      <c r="A140" s="20" t="s">
        <v>427</v>
      </c>
      <c r="B140" s="20" t="s">
        <v>428</v>
      </c>
      <c r="C140" s="20" t="s">
        <v>25</v>
      </c>
      <c r="D140" s="20" t="s">
        <v>429</v>
      </c>
      <c r="E140" s="21" t="s">
        <v>226</v>
      </c>
      <c r="F140" s="22">
        <v>64</v>
      </c>
      <c r="G140" s="23">
        <v>666.13</v>
      </c>
      <c r="H140" s="23">
        <v>832.66</v>
      </c>
      <c r="I140" s="23">
        <v>53290.239999999998</v>
      </c>
      <c r="J140" s="24">
        <v>1.015277024443491E-3</v>
      </c>
    </row>
    <row r="141" spans="1:10" ht="24" customHeight="1" x14ac:dyDescent="0.2">
      <c r="A141" s="20" t="s">
        <v>430</v>
      </c>
      <c r="B141" s="20" t="s">
        <v>431</v>
      </c>
      <c r="C141" s="20" t="s">
        <v>25</v>
      </c>
      <c r="D141" s="20" t="s">
        <v>432</v>
      </c>
      <c r="E141" s="21" t="s">
        <v>226</v>
      </c>
      <c r="F141" s="22">
        <v>28</v>
      </c>
      <c r="G141" s="23">
        <v>659.4</v>
      </c>
      <c r="H141" s="23">
        <v>824.25</v>
      </c>
      <c r="I141" s="23">
        <v>23079</v>
      </c>
      <c r="J141" s="24">
        <v>4.3969737135977107E-4</v>
      </c>
    </row>
    <row r="142" spans="1:10" ht="26.1" customHeight="1" x14ac:dyDescent="0.2">
      <c r="A142" s="10" t="s">
        <v>433</v>
      </c>
      <c r="B142" s="10" t="s">
        <v>434</v>
      </c>
      <c r="C142" s="10" t="s">
        <v>25</v>
      </c>
      <c r="D142" s="10" t="s">
        <v>435</v>
      </c>
      <c r="E142" s="11" t="s">
        <v>66</v>
      </c>
      <c r="F142" s="12">
        <v>16</v>
      </c>
      <c r="G142" s="13">
        <v>912.96</v>
      </c>
      <c r="H142" s="13">
        <v>1141.2</v>
      </c>
      <c r="I142" s="13">
        <v>18259.2</v>
      </c>
      <c r="J142" s="14">
        <v>3.478713221167439E-4</v>
      </c>
    </row>
    <row r="143" spans="1:10" ht="24" customHeight="1" x14ac:dyDescent="0.2">
      <c r="A143" s="10" t="s">
        <v>436</v>
      </c>
      <c r="B143" s="10" t="s">
        <v>437</v>
      </c>
      <c r="C143" s="10" t="s">
        <v>25</v>
      </c>
      <c r="D143" s="10" t="s">
        <v>438</v>
      </c>
      <c r="E143" s="11" t="s">
        <v>66</v>
      </c>
      <c r="F143" s="12">
        <v>21</v>
      </c>
      <c r="G143" s="13">
        <v>65.95</v>
      </c>
      <c r="H143" s="13">
        <v>82.43</v>
      </c>
      <c r="I143" s="13">
        <v>1731.03</v>
      </c>
      <c r="J143" s="14">
        <v>3.2979303294982645E-5</v>
      </c>
    </row>
    <row r="144" spans="1:10" ht="24" customHeight="1" x14ac:dyDescent="0.2">
      <c r="A144" s="10" t="s">
        <v>439</v>
      </c>
      <c r="B144" s="10" t="s">
        <v>440</v>
      </c>
      <c r="C144" s="10" t="s">
        <v>25</v>
      </c>
      <c r="D144" s="10" t="s">
        <v>441</v>
      </c>
      <c r="E144" s="11" t="s">
        <v>66</v>
      </c>
      <c r="F144" s="12">
        <v>118</v>
      </c>
      <c r="G144" s="13">
        <v>364.34</v>
      </c>
      <c r="H144" s="13">
        <v>455.42</v>
      </c>
      <c r="I144" s="13">
        <v>53739.56</v>
      </c>
      <c r="J144" s="14">
        <v>1.0238373963356601E-3</v>
      </c>
    </row>
    <row r="145" spans="1:10" ht="24" customHeight="1" x14ac:dyDescent="0.2">
      <c r="A145" s="10" t="s">
        <v>442</v>
      </c>
      <c r="B145" s="10" t="s">
        <v>443</v>
      </c>
      <c r="C145" s="10" t="s">
        <v>25</v>
      </c>
      <c r="D145" s="10" t="s">
        <v>444</v>
      </c>
      <c r="E145" s="11" t="s">
        <v>317</v>
      </c>
      <c r="F145" s="12">
        <v>20</v>
      </c>
      <c r="G145" s="13">
        <v>723.92</v>
      </c>
      <c r="H145" s="13">
        <v>904.9</v>
      </c>
      <c r="I145" s="13">
        <v>18098</v>
      </c>
      <c r="J145" s="14">
        <v>3.4480016581607249E-4</v>
      </c>
    </row>
    <row r="146" spans="1:10" ht="26.1" customHeight="1" x14ac:dyDescent="0.2">
      <c r="A146" s="10" t="s">
        <v>445</v>
      </c>
      <c r="B146" s="10" t="s">
        <v>446</v>
      </c>
      <c r="C146" s="10" t="s">
        <v>25</v>
      </c>
      <c r="D146" s="10" t="s">
        <v>447</v>
      </c>
      <c r="E146" s="11" t="s">
        <v>31</v>
      </c>
      <c r="F146" s="12">
        <v>602</v>
      </c>
      <c r="G146" s="13">
        <v>1242.43</v>
      </c>
      <c r="H146" s="13">
        <v>1553.03</v>
      </c>
      <c r="I146" s="13">
        <v>934924.06</v>
      </c>
      <c r="J146" s="14">
        <v>1.7812021820833003E-2</v>
      </c>
    </row>
    <row r="147" spans="1:10" ht="24" customHeight="1" x14ac:dyDescent="0.2">
      <c r="A147" s="10" t="s">
        <v>448</v>
      </c>
      <c r="B147" s="10" t="s">
        <v>449</v>
      </c>
      <c r="C147" s="10" t="s">
        <v>25</v>
      </c>
      <c r="D147" s="10" t="s">
        <v>450</v>
      </c>
      <c r="E147" s="11" t="s">
        <v>66</v>
      </c>
      <c r="F147" s="12">
        <v>605</v>
      </c>
      <c r="G147" s="13">
        <v>35.049999999999997</v>
      </c>
      <c r="H147" s="13">
        <v>43.81</v>
      </c>
      <c r="I147" s="13">
        <v>26505.05</v>
      </c>
      <c r="J147" s="14">
        <v>5.049699212599896E-4</v>
      </c>
    </row>
    <row r="148" spans="1:10" ht="26.1" customHeight="1" x14ac:dyDescent="0.2">
      <c r="A148" s="10" t="s">
        <v>451</v>
      </c>
      <c r="B148" s="10" t="s">
        <v>452</v>
      </c>
      <c r="C148" s="10" t="s">
        <v>25</v>
      </c>
      <c r="D148" s="10" t="s">
        <v>453</v>
      </c>
      <c r="E148" s="11" t="s">
        <v>226</v>
      </c>
      <c r="F148" s="12">
        <v>10</v>
      </c>
      <c r="G148" s="13">
        <v>3728.24</v>
      </c>
      <c r="H148" s="13">
        <v>4660.3</v>
      </c>
      <c r="I148" s="13">
        <v>46603</v>
      </c>
      <c r="J148" s="14">
        <v>8.8787281067114745E-4</v>
      </c>
    </row>
    <row r="149" spans="1:10" ht="26.1" customHeight="1" x14ac:dyDescent="0.2">
      <c r="A149" s="10" t="s">
        <v>454</v>
      </c>
      <c r="B149" s="10" t="s">
        <v>455</v>
      </c>
      <c r="C149" s="10" t="s">
        <v>25</v>
      </c>
      <c r="D149" s="10" t="s">
        <v>456</v>
      </c>
      <c r="E149" s="11" t="s">
        <v>457</v>
      </c>
      <c r="F149" s="12">
        <v>10</v>
      </c>
      <c r="G149" s="13">
        <v>1856.67</v>
      </c>
      <c r="H149" s="13">
        <v>2320.83</v>
      </c>
      <c r="I149" s="13">
        <v>23208.3</v>
      </c>
      <c r="J149" s="14">
        <v>4.4216077402525999E-4</v>
      </c>
    </row>
    <row r="150" spans="1:10" ht="24" customHeight="1" x14ac:dyDescent="0.2">
      <c r="A150" s="10" t="s">
        <v>458</v>
      </c>
      <c r="B150" s="10" t="s">
        <v>459</v>
      </c>
      <c r="C150" s="10" t="s">
        <v>25</v>
      </c>
      <c r="D150" s="10" t="s">
        <v>460</v>
      </c>
      <c r="E150" s="11" t="s">
        <v>226</v>
      </c>
      <c r="F150" s="12">
        <v>10</v>
      </c>
      <c r="G150" s="13">
        <v>1983.11</v>
      </c>
      <c r="H150" s="13">
        <v>2478.88</v>
      </c>
      <c r="I150" s="13">
        <v>24788.799999999999</v>
      </c>
      <c r="J150" s="14">
        <v>4.7227220413202881E-4</v>
      </c>
    </row>
    <row r="151" spans="1:10" ht="26.1" customHeight="1" x14ac:dyDescent="0.2">
      <c r="A151" s="10" t="s">
        <v>461</v>
      </c>
      <c r="B151" s="10" t="s">
        <v>462</v>
      </c>
      <c r="C151" s="10" t="s">
        <v>25</v>
      </c>
      <c r="D151" s="10" t="s">
        <v>463</v>
      </c>
      <c r="E151" s="11" t="s">
        <v>31</v>
      </c>
      <c r="F151" s="12">
        <v>51</v>
      </c>
      <c r="G151" s="13">
        <v>778.66</v>
      </c>
      <c r="H151" s="13">
        <v>973.32</v>
      </c>
      <c r="I151" s="13">
        <v>49639.32</v>
      </c>
      <c r="J151" s="14">
        <v>9.4572028771118814E-4</v>
      </c>
    </row>
    <row r="152" spans="1:10" ht="26.1" customHeight="1" x14ac:dyDescent="0.2">
      <c r="A152" s="10" t="s">
        <v>464</v>
      </c>
      <c r="B152" s="10" t="s">
        <v>465</v>
      </c>
      <c r="C152" s="10" t="s">
        <v>25</v>
      </c>
      <c r="D152" s="10" t="s">
        <v>466</v>
      </c>
      <c r="E152" s="11" t="s">
        <v>31</v>
      </c>
      <c r="F152" s="12">
        <v>31</v>
      </c>
      <c r="G152" s="13">
        <v>516.87</v>
      </c>
      <c r="H152" s="13">
        <v>646.08000000000004</v>
      </c>
      <c r="I152" s="13">
        <v>20028.48</v>
      </c>
      <c r="J152" s="14">
        <v>3.8157935821880271E-4</v>
      </c>
    </row>
    <row r="153" spans="1:10" ht="26.1" customHeight="1" x14ac:dyDescent="0.2">
      <c r="A153" s="10" t="s">
        <v>467</v>
      </c>
      <c r="B153" s="10" t="s">
        <v>468</v>
      </c>
      <c r="C153" s="10" t="s">
        <v>25</v>
      </c>
      <c r="D153" s="10" t="s">
        <v>469</v>
      </c>
      <c r="E153" s="11" t="s">
        <v>31</v>
      </c>
      <c r="F153" s="12">
        <v>31</v>
      </c>
      <c r="G153" s="13">
        <v>1791.56</v>
      </c>
      <c r="H153" s="13">
        <v>2239.4499999999998</v>
      </c>
      <c r="I153" s="13">
        <v>69422.95</v>
      </c>
      <c r="J153" s="14">
        <v>1.3226348033727987E-3</v>
      </c>
    </row>
    <row r="154" spans="1:10" ht="24" customHeight="1" x14ac:dyDescent="0.2">
      <c r="A154" s="10" t="s">
        <v>470</v>
      </c>
      <c r="B154" s="10" t="s">
        <v>471</v>
      </c>
      <c r="C154" s="10" t="s">
        <v>25</v>
      </c>
      <c r="D154" s="10" t="s">
        <v>472</v>
      </c>
      <c r="E154" s="11" t="s">
        <v>66</v>
      </c>
      <c r="F154" s="12">
        <v>1159</v>
      </c>
      <c r="G154" s="13">
        <v>34.58</v>
      </c>
      <c r="H154" s="13">
        <v>43.22</v>
      </c>
      <c r="I154" s="13">
        <v>50091.98</v>
      </c>
      <c r="J154" s="14">
        <v>9.5434429274258959E-4</v>
      </c>
    </row>
    <row r="155" spans="1:10" ht="24" customHeight="1" x14ac:dyDescent="0.2">
      <c r="A155" s="10" t="s">
        <v>473</v>
      </c>
      <c r="B155" s="10" t="s">
        <v>474</v>
      </c>
      <c r="C155" s="10" t="s">
        <v>25</v>
      </c>
      <c r="D155" s="10" t="s">
        <v>475</v>
      </c>
      <c r="E155" s="11" t="s">
        <v>66</v>
      </c>
      <c r="F155" s="12">
        <v>101</v>
      </c>
      <c r="G155" s="13">
        <v>10.77</v>
      </c>
      <c r="H155" s="13">
        <v>13.46</v>
      </c>
      <c r="I155" s="13">
        <v>1359.46</v>
      </c>
      <c r="J155" s="14">
        <v>2.5900211814582712E-5</v>
      </c>
    </row>
    <row r="156" spans="1:10" ht="24" customHeight="1" x14ac:dyDescent="0.2">
      <c r="A156" s="10" t="s">
        <v>476</v>
      </c>
      <c r="B156" s="10" t="s">
        <v>477</v>
      </c>
      <c r="C156" s="10" t="s">
        <v>25</v>
      </c>
      <c r="D156" s="10" t="s">
        <v>478</v>
      </c>
      <c r="E156" s="11" t="s">
        <v>226</v>
      </c>
      <c r="F156" s="12">
        <v>303</v>
      </c>
      <c r="G156" s="13">
        <v>59.29</v>
      </c>
      <c r="H156" s="13">
        <v>74.11</v>
      </c>
      <c r="I156" s="13">
        <v>22455.33</v>
      </c>
      <c r="J156" s="14">
        <v>4.2781531149600104E-4</v>
      </c>
    </row>
    <row r="157" spans="1:10" ht="24" customHeight="1" x14ac:dyDescent="0.2">
      <c r="A157" s="20" t="s">
        <v>479</v>
      </c>
      <c r="B157" s="20" t="s">
        <v>480</v>
      </c>
      <c r="C157" s="20" t="s">
        <v>25</v>
      </c>
      <c r="D157" s="20" t="s">
        <v>481</v>
      </c>
      <c r="E157" s="21" t="s">
        <v>226</v>
      </c>
      <c r="F157" s="22">
        <v>201</v>
      </c>
      <c r="G157" s="23">
        <v>18.91</v>
      </c>
      <c r="H157" s="23">
        <v>23.63</v>
      </c>
      <c r="I157" s="23">
        <v>4749.63</v>
      </c>
      <c r="J157" s="24">
        <v>9.0489181764006658E-5</v>
      </c>
    </row>
    <row r="158" spans="1:10" ht="24" customHeight="1" x14ac:dyDescent="0.2">
      <c r="A158" s="20" t="s">
        <v>482</v>
      </c>
      <c r="B158" s="20" t="s">
        <v>483</v>
      </c>
      <c r="C158" s="20" t="s">
        <v>25</v>
      </c>
      <c r="D158" s="20" t="s">
        <v>484</v>
      </c>
      <c r="E158" s="21" t="s">
        <v>226</v>
      </c>
      <c r="F158" s="22">
        <v>201</v>
      </c>
      <c r="G158" s="23">
        <v>15.13</v>
      </c>
      <c r="H158" s="23">
        <v>18.91</v>
      </c>
      <c r="I158" s="23">
        <v>3800.91</v>
      </c>
      <c r="J158" s="24">
        <v>7.2414321927946081E-5</v>
      </c>
    </row>
    <row r="159" spans="1:10" ht="26.1" customHeight="1" x14ac:dyDescent="0.2">
      <c r="A159" s="10" t="s">
        <v>485</v>
      </c>
      <c r="B159" s="10" t="s">
        <v>486</v>
      </c>
      <c r="C159" s="10" t="s">
        <v>25</v>
      </c>
      <c r="D159" s="10" t="s">
        <v>487</v>
      </c>
      <c r="E159" s="11" t="s">
        <v>226</v>
      </c>
      <c r="F159" s="12">
        <v>21</v>
      </c>
      <c r="G159" s="13">
        <v>5.29</v>
      </c>
      <c r="H159" s="13">
        <v>6.61</v>
      </c>
      <c r="I159" s="13">
        <v>138.81</v>
      </c>
      <c r="J159" s="14">
        <v>2.6445856457580407E-6</v>
      </c>
    </row>
    <row r="160" spans="1:10" ht="24" customHeight="1" x14ac:dyDescent="0.2">
      <c r="A160" s="10" t="s">
        <v>488</v>
      </c>
      <c r="B160" s="10" t="s">
        <v>489</v>
      </c>
      <c r="C160" s="10" t="s">
        <v>25</v>
      </c>
      <c r="D160" s="10" t="s">
        <v>490</v>
      </c>
      <c r="E160" s="11" t="s">
        <v>31</v>
      </c>
      <c r="F160" s="12">
        <v>31</v>
      </c>
      <c r="G160" s="13">
        <v>39.520000000000003</v>
      </c>
      <c r="H160" s="13">
        <v>49.4</v>
      </c>
      <c r="I160" s="13">
        <v>1531.4</v>
      </c>
      <c r="J160" s="14">
        <v>2.9175984856378241E-5</v>
      </c>
    </row>
    <row r="161" spans="1:10" ht="24" customHeight="1" x14ac:dyDescent="0.2">
      <c r="A161" s="10" t="s">
        <v>491</v>
      </c>
      <c r="B161" s="10" t="s">
        <v>492</v>
      </c>
      <c r="C161" s="10" t="s">
        <v>25</v>
      </c>
      <c r="D161" s="10" t="s">
        <v>493</v>
      </c>
      <c r="E161" s="11" t="s">
        <v>66</v>
      </c>
      <c r="F161" s="12">
        <v>16</v>
      </c>
      <c r="G161" s="13">
        <v>255.14</v>
      </c>
      <c r="H161" s="13">
        <v>318.92</v>
      </c>
      <c r="I161" s="13">
        <v>5102.72</v>
      </c>
      <c r="J161" s="14">
        <v>9.7216195276438803E-5</v>
      </c>
    </row>
    <row r="162" spans="1:10" ht="26.1" customHeight="1" x14ac:dyDescent="0.2">
      <c r="A162" s="10" t="s">
        <v>494</v>
      </c>
      <c r="B162" s="10" t="s">
        <v>495</v>
      </c>
      <c r="C162" s="10" t="s">
        <v>25</v>
      </c>
      <c r="D162" s="10" t="s">
        <v>496</v>
      </c>
      <c r="E162" s="11" t="s">
        <v>66</v>
      </c>
      <c r="F162" s="12">
        <v>50</v>
      </c>
      <c r="G162" s="13">
        <v>787.53</v>
      </c>
      <c r="H162" s="13">
        <v>984.41</v>
      </c>
      <c r="I162" s="13">
        <v>49220.5</v>
      </c>
      <c r="J162" s="14">
        <v>9.3774099688087055E-4</v>
      </c>
    </row>
    <row r="163" spans="1:10" ht="26.1" customHeight="1" x14ac:dyDescent="0.2">
      <c r="A163" s="10" t="s">
        <v>497</v>
      </c>
      <c r="B163" s="10" t="s">
        <v>498</v>
      </c>
      <c r="C163" s="10" t="s">
        <v>25</v>
      </c>
      <c r="D163" s="10" t="s">
        <v>499</v>
      </c>
      <c r="E163" s="11" t="s">
        <v>66</v>
      </c>
      <c r="F163" s="12">
        <v>50</v>
      </c>
      <c r="G163" s="13">
        <v>751.46</v>
      </c>
      <c r="H163" s="13">
        <v>939.32</v>
      </c>
      <c r="I163" s="13">
        <v>46966</v>
      </c>
      <c r="J163" s="14">
        <v>8.9478862789908612E-4</v>
      </c>
    </row>
    <row r="164" spans="1:10" ht="26.1" customHeight="1" x14ac:dyDescent="0.2">
      <c r="A164" s="10" t="s">
        <v>500</v>
      </c>
      <c r="B164" s="10" t="s">
        <v>501</v>
      </c>
      <c r="C164" s="10" t="s">
        <v>25</v>
      </c>
      <c r="D164" s="10" t="s">
        <v>502</v>
      </c>
      <c r="E164" s="11" t="s">
        <v>66</v>
      </c>
      <c r="F164" s="12">
        <v>201</v>
      </c>
      <c r="G164" s="13">
        <v>252.65</v>
      </c>
      <c r="H164" s="13">
        <v>315.81</v>
      </c>
      <c r="I164" s="13">
        <v>63477.81</v>
      </c>
      <c r="J164" s="14">
        <v>1.2093689586496377E-3</v>
      </c>
    </row>
    <row r="165" spans="1:10" ht="24" customHeight="1" x14ac:dyDescent="0.2">
      <c r="A165" s="20" t="s">
        <v>503</v>
      </c>
      <c r="B165" s="20" t="s">
        <v>504</v>
      </c>
      <c r="C165" s="20" t="s">
        <v>25</v>
      </c>
      <c r="D165" s="20" t="s">
        <v>505</v>
      </c>
      <c r="E165" s="21" t="s">
        <v>31</v>
      </c>
      <c r="F165" s="22">
        <v>201</v>
      </c>
      <c r="G165" s="23">
        <v>50.63</v>
      </c>
      <c r="H165" s="23">
        <v>63.28</v>
      </c>
      <c r="I165" s="23">
        <v>12719.28</v>
      </c>
      <c r="J165" s="24">
        <v>2.4232566322582907E-4</v>
      </c>
    </row>
    <row r="166" spans="1:10" ht="24" customHeight="1" x14ac:dyDescent="0.2">
      <c r="A166" s="10" t="s">
        <v>506</v>
      </c>
      <c r="B166" s="10" t="s">
        <v>507</v>
      </c>
      <c r="C166" s="10" t="s">
        <v>25</v>
      </c>
      <c r="D166" s="10" t="s">
        <v>508</v>
      </c>
      <c r="E166" s="11" t="s">
        <v>226</v>
      </c>
      <c r="F166" s="12">
        <v>101</v>
      </c>
      <c r="G166" s="13">
        <v>44.15</v>
      </c>
      <c r="H166" s="13">
        <v>55.18</v>
      </c>
      <c r="I166" s="13">
        <v>5573.18</v>
      </c>
      <c r="J166" s="14">
        <v>1.0617932302590446E-4</v>
      </c>
    </row>
    <row r="167" spans="1:10" ht="26.1" customHeight="1" x14ac:dyDescent="0.2">
      <c r="A167" s="10" t="s">
        <v>509</v>
      </c>
      <c r="B167" s="10" t="s">
        <v>510</v>
      </c>
      <c r="C167" s="10" t="s">
        <v>25</v>
      </c>
      <c r="D167" s="10" t="s">
        <v>511</v>
      </c>
      <c r="E167" s="11" t="s">
        <v>226</v>
      </c>
      <c r="F167" s="12">
        <v>21</v>
      </c>
      <c r="G167" s="13">
        <v>107.68</v>
      </c>
      <c r="H167" s="13">
        <v>134.6</v>
      </c>
      <c r="I167" s="13">
        <v>2826.6</v>
      </c>
      <c r="J167" s="14">
        <v>5.3851925555072962E-5</v>
      </c>
    </row>
    <row r="168" spans="1:10" ht="24" customHeight="1" x14ac:dyDescent="0.2">
      <c r="A168" s="10" t="s">
        <v>512</v>
      </c>
      <c r="B168" s="10" t="s">
        <v>513</v>
      </c>
      <c r="C168" s="10" t="s">
        <v>25</v>
      </c>
      <c r="D168" s="10" t="s">
        <v>514</v>
      </c>
      <c r="E168" s="11" t="s">
        <v>66</v>
      </c>
      <c r="F168" s="12">
        <v>504</v>
      </c>
      <c r="G168" s="13">
        <v>12.07</v>
      </c>
      <c r="H168" s="13">
        <v>15.08</v>
      </c>
      <c r="I168" s="13">
        <v>7600.32</v>
      </c>
      <c r="J168" s="14">
        <v>1.448000660987519E-4</v>
      </c>
    </row>
    <row r="169" spans="1:10" ht="24" customHeight="1" x14ac:dyDescent="0.2">
      <c r="A169" s="10" t="s">
        <v>515</v>
      </c>
      <c r="B169" s="10" t="s">
        <v>516</v>
      </c>
      <c r="C169" s="10" t="s">
        <v>25</v>
      </c>
      <c r="D169" s="10" t="s">
        <v>517</v>
      </c>
      <c r="E169" s="11" t="s">
        <v>31</v>
      </c>
      <c r="F169" s="12">
        <v>80</v>
      </c>
      <c r="G169" s="13">
        <v>859.33</v>
      </c>
      <c r="H169" s="13">
        <v>1074.1600000000001</v>
      </c>
      <c r="I169" s="13">
        <v>85932.800000000003</v>
      </c>
      <c r="J169" s="14">
        <v>1.637177792520687E-3</v>
      </c>
    </row>
    <row r="170" spans="1:10" ht="24" customHeight="1" x14ac:dyDescent="0.2">
      <c r="A170" s="10" t="s">
        <v>518</v>
      </c>
      <c r="B170" s="10" t="s">
        <v>519</v>
      </c>
      <c r="C170" s="10" t="s">
        <v>25</v>
      </c>
      <c r="D170" s="10" t="s">
        <v>520</v>
      </c>
      <c r="E170" s="11" t="s">
        <v>31</v>
      </c>
      <c r="F170" s="12">
        <v>61</v>
      </c>
      <c r="G170" s="13">
        <v>39.520000000000003</v>
      </c>
      <c r="H170" s="13">
        <v>49.4</v>
      </c>
      <c r="I170" s="13">
        <v>3013.4</v>
      </c>
      <c r="J170" s="14">
        <v>5.7410808910937827E-5</v>
      </c>
    </row>
    <row r="171" spans="1:10" ht="26.1" customHeight="1" x14ac:dyDescent="0.2">
      <c r="A171" s="10" t="s">
        <v>521</v>
      </c>
      <c r="B171" s="10" t="s">
        <v>522</v>
      </c>
      <c r="C171" s="10" t="s">
        <v>25</v>
      </c>
      <c r="D171" s="10" t="s">
        <v>523</v>
      </c>
      <c r="E171" s="11" t="s">
        <v>226</v>
      </c>
      <c r="F171" s="12">
        <v>50</v>
      </c>
      <c r="G171" s="13">
        <v>716.22</v>
      </c>
      <c r="H171" s="13">
        <v>895.27</v>
      </c>
      <c r="I171" s="13">
        <v>44763.5</v>
      </c>
      <c r="J171" s="14">
        <v>8.5282695449816334E-4</v>
      </c>
    </row>
    <row r="172" spans="1:10" ht="24" customHeight="1" x14ac:dyDescent="0.2">
      <c r="A172" s="10" t="s">
        <v>524</v>
      </c>
      <c r="B172" s="10" t="s">
        <v>525</v>
      </c>
      <c r="C172" s="10" t="s">
        <v>25</v>
      </c>
      <c r="D172" s="10" t="s">
        <v>526</v>
      </c>
      <c r="E172" s="11" t="s">
        <v>66</v>
      </c>
      <c r="F172" s="12">
        <v>271</v>
      </c>
      <c r="G172" s="13">
        <v>554.49</v>
      </c>
      <c r="H172" s="13">
        <v>693.11</v>
      </c>
      <c r="I172" s="13">
        <v>187832.81</v>
      </c>
      <c r="J172" s="14">
        <v>3.5785602847662082E-3</v>
      </c>
    </row>
    <row r="173" spans="1:10" ht="24" customHeight="1" x14ac:dyDescent="0.2">
      <c r="A173" s="5" t="s">
        <v>527</v>
      </c>
      <c r="B173" s="5" t="s">
        <v>20</v>
      </c>
      <c r="C173" s="5"/>
      <c r="D173" s="5" t="s">
        <v>528</v>
      </c>
      <c r="E173" s="6"/>
      <c r="F173" s="7">
        <v>1</v>
      </c>
      <c r="G173" s="7" t="s">
        <v>22</v>
      </c>
      <c r="H173" s="8">
        <v>10087374.640000001</v>
      </c>
      <c r="I173" s="8">
        <v>10087374.640000001</v>
      </c>
      <c r="J173" s="9">
        <v>0.19218302842970741</v>
      </c>
    </row>
    <row r="174" spans="1:10" ht="26.1" customHeight="1" x14ac:dyDescent="0.2">
      <c r="A174" s="10" t="s">
        <v>529</v>
      </c>
      <c r="B174" s="10" t="s">
        <v>530</v>
      </c>
      <c r="C174" s="10" t="s">
        <v>25</v>
      </c>
      <c r="D174" s="10" t="s">
        <v>531</v>
      </c>
      <c r="E174" s="11" t="s">
        <v>66</v>
      </c>
      <c r="F174" s="12">
        <v>101</v>
      </c>
      <c r="G174" s="13">
        <v>183.91</v>
      </c>
      <c r="H174" s="13">
        <v>229.88</v>
      </c>
      <c r="I174" s="13">
        <v>23217.88</v>
      </c>
      <c r="J174" s="14">
        <v>4.4234329063419568E-4</v>
      </c>
    </row>
    <row r="175" spans="1:10" ht="26.1" customHeight="1" x14ac:dyDescent="0.2">
      <c r="A175" s="10" t="s">
        <v>532</v>
      </c>
      <c r="B175" s="10" t="s">
        <v>533</v>
      </c>
      <c r="C175" s="10" t="s">
        <v>25</v>
      </c>
      <c r="D175" s="10" t="s">
        <v>534</v>
      </c>
      <c r="E175" s="11" t="s">
        <v>66</v>
      </c>
      <c r="F175" s="12">
        <v>101</v>
      </c>
      <c r="G175" s="13">
        <v>132.55000000000001</v>
      </c>
      <c r="H175" s="13">
        <v>165.68</v>
      </c>
      <c r="I175" s="13">
        <v>16733.68</v>
      </c>
      <c r="J175" s="14">
        <v>3.1880736206835539E-4</v>
      </c>
    </row>
    <row r="176" spans="1:10" ht="26.1" customHeight="1" x14ac:dyDescent="0.2">
      <c r="A176" s="10" t="s">
        <v>535</v>
      </c>
      <c r="B176" s="10" t="s">
        <v>536</v>
      </c>
      <c r="C176" s="10" t="s">
        <v>25</v>
      </c>
      <c r="D176" s="10" t="s">
        <v>101</v>
      </c>
      <c r="E176" s="11" t="s">
        <v>27</v>
      </c>
      <c r="F176" s="12">
        <v>23320</v>
      </c>
      <c r="G176" s="13">
        <v>26.36</v>
      </c>
      <c r="H176" s="13">
        <v>32.950000000000003</v>
      </c>
      <c r="I176" s="13">
        <v>768394</v>
      </c>
      <c r="J176" s="14">
        <v>1.4639318080012996E-2</v>
      </c>
    </row>
    <row r="177" spans="1:10" ht="26.1" customHeight="1" x14ac:dyDescent="0.2">
      <c r="A177" s="10" t="s">
        <v>537</v>
      </c>
      <c r="B177" s="10" t="s">
        <v>538</v>
      </c>
      <c r="C177" s="10" t="s">
        <v>25</v>
      </c>
      <c r="D177" s="10" t="s">
        <v>539</v>
      </c>
      <c r="E177" s="11" t="s">
        <v>27</v>
      </c>
      <c r="F177" s="12">
        <v>1060</v>
      </c>
      <c r="G177" s="13">
        <v>29.07</v>
      </c>
      <c r="H177" s="13">
        <v>36.33</v>
      </c>
      <c r="I177" s="13">
        <v>38509.800000000003</v>
      </c>
      <c r="J177" s="14">
        <v>7.3368247461287367E-4</v>
      </c>
    </row>
    <row r="178" spans="1:10" ht="26.1" customHeight="1" x14ac:dyDescent="0.2">
      <c r="A178" s="10" t="s">
        <v>540</v>
      </c>
      <c r="B178" s="10" t="s">
        <v>541</v>
      </c>
      <c r="C178" s="10" t="s">
        <v>25</v>
      </c>
      <c r="D178" s="10" t="s">
        <v>542</v>
      </c>
      <c r="E178" s="11" t="s">
        <v>66</v>
      </c>
      <c r="F178" s="12">
        <v>107</v>
      </c>
      <c r="G178" s="13">
        <v>80.69</v>
      </c>
      <c r="H178" s="13">
        <v>100.86</v>
      </c>
      <c r="I178" s="13">
        <v>10792.02</v>
      </c>
      <c r="J178" s="14">
        <v>2.056078177417599E-4</v>
      </c>
    </row>
    <row r="179" spans="1:10" ht="26.1" customHeight="1" x14ac:dyDescent="0.2">
      <c r="A179" s="10" t="s">
        <v>543</v>
      </c>
      <c r="B179" s="10" t="s">
        <v>544</v>
      </c>
      <c r="C179" s="10" t="s">
        <v>25</v>
      </c>
      <c r="D179" s="10" t="s">
        <v>545</v>
      </c>
      <c r="E179" s="11" t="s">
        <v>66</v>
      </c>
      <c r="F179" s="12">
        <v>30</v>
      </c>
      <c r="G179" s="13">
        <v>95.97</v>
      </c>
      <c r="H179" s="13">
        <v>119.96</v>
      </c>
      <c r="I179" s="13">
        <v>3598.8</v>
      </c>
      <c r="J179" s="14">
        <v>6.8563754930869798E-5</v>
      </c>
    </row>
    <row r="180" spans="1:10" ht="26.1" customHeight="1" x14ac:dyDescent="0.2">
      <c r="A180" s="10" t="s">
        <v>546</v>
      </c>
      <c r="B180" s="10" t="s">
        <v>547</v>
      </c>
      <c r="C180" s="10" t="s">
        <v>25</v>
      </c>
      <c r="D180" s="10" t="s">
        <v>548</v>
      </c>
      <c r="E180" s="11" t="s">
        <v>66</v>
      </c>
      <c r="F180" s="12">
        <v>5540</v>
      </c>
      <c r="G180" s="13">
        <v>111.19</v>
      </c>
      <c r="H180" s="13">
        <v>138.97999999999999</v>
      </c>
      <c r="I180" s="13">
        <v>769949.2</v>
      </c>
      <c r="J180" s="14">
        <v>1.4668947498615999E-2</v>
      </c>
    </row>
    <row r="181" spans="1:10" ht="26.1" customHeight="1" x14ac:dyDescent="0.2">
      <c r="A181" s="10" t="s">
        <v>549</v>
      </c>
      <c r="B181" s="10" t="s">
        <v>550</v>
      </c>
      <c r="C181" s="10" t="s">
        <v>25</v>
      </c>
      <c r="D181" s="10" t="s">
        <v>551</v>
      </c>
      <c r="E181" s="11" t="s">
        <v>66</v>
      </c>
      <c r="F181" s="12">
        <v>1720</v>
      </c>
      <c r="G181" s="13">
        <v>154.19999999999999</v>
      </c>
      <c r="H181" s="13">
        <v>192.75</v>
      </c>
      <c r="I181" s="13">
        <v>331530</v>
      </c>
      <c r="J181" s="14">
        <v>6.3162558831363971E-3</v>
      </c>
    </row>
    <row r="182" spans="1:10" ht="24" customHeight="1" x14ac:dyDescent="0.2">
      <c r="A182" s="10" t="s">
        <v>552</v>
      </c>
      <c r="B182" s="10" t="s">
        <v>553</v>
      </c>
      <c r="C182" s="10" t="s">
        <v>25</v>
      </c>
      <c r="D182" s="10" t="s">
        <v>554</v>
      </c>
      <c r="E182" s="11" t="s">
        <v>66</v>
      </c>
      <c r="F182" s="12">
        <v>1217</v>
      </c>
      <c r="G182" s="13">
        <v>112.16</v>
      </c>
      <c r="H182" s="13">
        <v>140.19999999999999</v>
      </c>
      <c r="I182" s="13">
        <v>170623.4</v>
      </c>
      <c r="J182" s="14">
        <v>3.2506893917616346E-3</v>
      </c>
    </row>
    <row r="183" spans="1:10" ht="24" customHeight="1" x14ac:dyDescent="0.2">
      <c r="A183" s="10" t="s">
        <v>555</v>
      </c>
      <c r="B183" s="10" t="s">
        <v>556</v>
      </c>
      <c r="C183" s="10" t="s">
        <v>25</v>
      </c>
      <c r="D183" s="10" t="s">
        <v>557</v>
      </c>
      <c r="E183" s="11" t="s">
        <v>66</v>
      </c>
      <c r="F183" s="12">
        <v>164</v>
      </c>
      <c r="G183" s="13">
        <v>149.37</v>
      </c>
      <c r="H183" s="13">
        <v>186.71</v>
      </c>
      <c r="I183" s="13">
        <v>30620.44</v>
      </c>
      <c r="J183" s="14">
        <v>5.8337566523157796E-4</v>
      </c>
    </row>
    <row r="184" spans="1:10" ht="24" customHeight="1" x14ac:dyDescent="0.2">
      <c r="A184" s="10" t="s">
        <v>558</v>
      </c>
      <c r="B184" s="10" t="s">
        <v>559</v>
      </c>
      <c r="C184" s="10" t="s">
        <v>25</v>
      </c>
      <c r="D184" s="10" t="s">
        <v>560</v>
      </c>
      <c r="E184" s="11" t="s">
        <v>66</v>
      </c>
      <c r="F184" s="12">
        <v>206</v>
      </c>
      <c r="G184" s="13">
        <v>60.99</v>
      </c>
      <c r="H184" s="13">
        <v>76.23</v>
      </c>
      <c r="I184" s="13">
        <v>15703.38</v>
      </c>
      <c r="J184" s="14">
        <v>2.9917825328062752E-4</v>
      </c>
    </row>
    <row r="185" spans="1:10" ht="24" customHeight="1" x14ac:dyDescent="0.2">
      <c r="A185" s="10" t="s">
        <v>561</v>
      </c>
      <c r="B185" s="10" t="s">
        <v>562</v>
      </c>
      <c r="C185" s="10" t="s">
        <v>25</v>
      </c>
      <c r="D185" s="10" t="s">
        <v>563</v>
      </c>
      <c r="E185" s="11" t="s">
        <v>66</v>
      </c>
      <c r="F185" s="12">
        <v>178</v>
      </c>
      <c r="G185" s="13">
        <v>102.62</v>
      </c>
      <c r="H185" s="13">
        <v>128.27000000000001</v>
      </c>
      <c r="I185" s="13">
        <v>22832.06</v>
      </c>
      <c r="J185" s="14">
        <v>4.3499271046096343E-4</v>
      </c>
    </row>
    <row r="186" spans="1:10" ht="24" customHeight="1" x14ac:dyDescent="0.2">
      <c r="A186" s="10" t="s">
        <v>564</v>
      </c>
      <c r="B186" s="10" t="s">
        <v>565</v>
      </c>
      <c r="C186" s="10" t="s">
        <v>25</v>
      </c>
      <c r="D186" s="10" t="s">
        <v>566</v>
      </c>
      <c r="E186" s="11" t="s">
        <v>31</v>
      </c>
      <c r="F186" s="12">
        <v>51</v>
      </c>
      <c r="G186" s="13">
        <v>37.33</v>
      </c>
      <c r="H186" s="13">
        <v>46.66</v>
      </c>
      <c r="I186" s="13">
        <v>2379.66</v>
      </c>
      <c r="J186" s="14">
        <v>4.5336897037566312E-5</v>
      </c>
    </row>
    <row r="187" spans="1:10" ht="26.1" customHeight="1" x14ac:dyDescent="0.2">
      <c r="A187" s="10" t="s">
        <v>567</v>
      </c>
      <c r="B187" s="10" t="s">
        <v>568</v>
      </c>
      <c r="C187" s="10" t="s">
        <v>25</v>
      </c>
      <c r="D187" s="10" t="s">
        <v>569</v>
      </c>
      <c r="E187" s="11" t="s">
        <v>31</v>
      </c>
      <c r="F187" s="12">
        <v>51</v>
      </c>
      <c r="G187" s="13">
        <v>107.85</v>
      </c>
      <c r="H187" s="13">
        <v>134.81</v>
      </c>
      <c r="I187" s="13">
        <v>6875.31</v>
      </c>
      <c r="J187" s="14">
        <v>1.309872929625871E-4</v>
      </c>
    </row>
    <row r="188" spans="1:10" ht="26.1" customHeight="1" x14ac:dyDescent="0.2">
      <c r="A188" s="10" t="s">
        <v>570</v>
      </c>
      <c r="B188" s="10" t="s">
        <v>571</v>
      </c>
      <c r="C188" s="10" t="s">
        <v>25</v>
      </c>
      <c r="D188" s="10" t="s">
        <v>572</v>
      </c>
      <c r="E188" s="11" t="s">
        <v>31</v>
      </c>
      <c r="F188" s="12">
        <v>51</v>
      </c>
      <c r="G188" s="13">
        <v>98.23</v>
      </c>
      <c r="H188" s="13">
        <v>122.78</v>
      </c>
      <c r="I188" s="13">
        <v>6261.78</v>
      </c>
      <c r="J188" s="14">
        <v>1.1929841873708512E-4</v>
      </c>
    </row>
    <row r="189" spans="1:10" ht="24" customHeight="1" x14ac:dyDescent="0.2">
      <c r="A189" s="20" t="s">
        <v>573</v>
      </c>
      <c r="B189" s="20" t="s">
        <v>574</v>
      </c>
      <c r="C189" s="20" t="s">
        <v>25</v>
      </c>
      <c r="D189" s="20" t="s">
        <v>575</v>
      </c>
      <c r="E189" s="21" t="s">
        <v>66</v>
      </c>
      <c r="F189" s="22">
        <v>21</v>
      </c>
      <c r="G189" s="23">
        <v>906.55</v>
      </c>
      <c r="H189" s="23">
        <v>1133.18</v>
      </c>
      <c r="I189" s="23">
        <v>23796.78</v>
      </c>
      <c r="J189" s="24">
        <v>4.533723997065199E-4</v>
      </c>
    </row>
    <row r="190" spans="1:10" ht="26.1" customHeight="1" x14ac:dyDescent="0.2">
      <c r="A190" s="10" t="s">
        <v>576</v>
      </c>
      <c r="B190" s="10" t="s">
        <v>577</v>
      </c>
      <c r="C190" s="10" t="s">
        <v>25</v>
      </c>
      <c r="D190" s="10" t="s">
        <v>578</v>
      </c>
      <c r="E190" s="11" t="s">
        <v>31</v>
      </c>
      <c r="F190" s="12">
        <v>101</v>
      </c>
      <c r="G190" s="13">
        <v>63.24</v>
      </c>
      <c r="H190" s="13">
        <v>79.05</v>
      </c>
      <c r="I190" s="13">
        <v>7984.05</v>
      </c>
      <c r="J190" s="14">
        <v>1.5211082793036875E-4</v>
      </c>
    </row>
    <row r="191" spans="1:10" ht="26.1" customHeight="1" x14ac:dyDescent="0.2">
      <c r="A191" s="10" t="s">
        <v>579</v>
      </c>
      <c r="B191" s="10" t="s">
        <v>580</v>
      </c>
      <c r="C191" s="10" t="s">
        <v>25</v>
      </c>
      <c r="D191" s="10" t="s">
        <v>581</v>
      </c>
      <c r="E191" s="11" t="s">
        <v>31</v>
      </c>
      <c r="F191" s="12">
        <v>101</v>
      </c>
      <c r="G191" s="13">
        <v>61.8</v>
      </c>
      <c r="H191" s="13">
        <v>77.25</v>
      </c>
      <c r="I191" s="13">
        <v>7802.25</v>
      </c>
      <c r="J191" s="14">
        <v>1.4864720376497136E-4</v>
      </c>
    </row>
    <row r="192" spans="1:10" ht="26.1" customHeight="1" x14ac:dyDescent="0.2">
      <c r="A192" s="10" t="s">
        <v>582</v>
      </c>
      <c r="B192" s="10" t="s">
        <v>583</v>
      </c>
      <c r="C192" s="10" t="s">
        <v>25</v>
      </c>
      <c r="D192" s="10" t="s">
        <v>584</v>
      </c>
      <c r="E192" s="11" t="s">
        <v>31</v>
      </c>
      <c r="F192" s="12">
        <v>101</v>
      </c>
      <c r="G192" s="13">
        <v>81.650000000000006</v>
      </c>
      <c r="H192" s="13">
        <v>102.06</v>
      </c>
      <c r="I192" s="13">
        <v>10308.06</v>
      </c>
      <c r="J192" s="14">
        <v>1.9638749017803205E-4</v>
      </c>
    </row>
    <row r="193" spans="1:10" ht="26.1" customHeight="1" x14ac:dyDescent="0.2">
      <c r="A193" s="10" t="s">
        <v>585</v>
      </c>
      <c r="B193" s="10" t="s">
        <v>586</v>
      </c>
      <c r="C193" s="10" t="s">
        <v>25</v>
      </c>
      <c r="D193" s="10" t="s">
        <v>587</v>
      </c>
      <c r="E193" s="11" t="s">
        <v>31</v>
      </c>
      <c r="F193" s="12">
        <v>101</v>
      </c>
      <c r="G193" s="13">
        <v>55.89</v>
      </c>
      <c r="H193" s="13">
        <v>69.86</v>
      </c>
      <c r="I193" s="13">
        <v>7055.86</v>
      </c>
      <c r="J193" s="14">
        <v>1.3442710233036763E-4</v>
      </c>
    </row>
    <row r="194" spans="1:10" ht="26.1" customHeight="1" x14ac:dyDescent="0.2">
      <c r="A194" s="10" t="s">
        <v>588</v>
      </c>
      <c r="B194" s="10" t="s">
        <v>589</v>
      </c>
      <c r="C194" s="10" t="s">
        <v>25</v>
      </c>
      <c r="D194" s="10" t="s">
        <v>590</v>
      </c>
      <c r="E194" s="11" t="s">
        <v>31</v>
      </c>
      <c r="F194" s="12">
        <v>101</v>
      </c>
      <c r="G194" s="13">
        <v>62.98</v>
      </c>
      <c r="H194" s="13">
        <v>78.72</v>
      </c>
      <c r="I194" s="13">
        <v>7950.72</v>
      </c>
      <c r="J194" s="14">
        <v>1.5147583016671256E-4</v>
      </c>
    </row>
    <row r="195" spans="1:10" ht="26.1" customHeight="1" x14ac:dyDescent="0.2">
      <c r="A195" s="10" t="s">
        <v>591</v>
      </c>
      <c r="B195" s="10" t="s">
        <v>592</v>
      </c>
      <c r="C195" s="10" t="s">
        <v>25</v>
      </c>
      <c r="D195" s="10" t="s">
        <v>593</v>
      </c>
      <c r="E195" s="11" t="s">
        <v>31</v>
      </c>
      <c r="F195" s="12">
        <v>101</v>
      </c>
      <c r="G195" s="13">
        <v>82.92</v>
      </c>
      <c r="H195" s="13">
        <v>103.65</v>
      </c>
      <c r="I195" s="13">
        <v>10468.65</v>
      </c>
      <c r="J195" s="14">
        <v>1.9944702485746643E-4</v>
      </c>
    </row>
    <row r="196" spans="1:10" ht="39" customHeight="1" x14ac:dyDescent="0.2">
      <c r="A196" s="10" t="s">
        <v>594</v>
      </c>
      <c r="B196" s="10" t="s">
        <v>595</v>
      </c>
      <c r="C196" s="10" t="s">
        <v>25</v>
      </c>
      <c r="D196" s="10" t="s">
        <v>596</v>
      </c>
      <c r="E196" s="11" t="s">
        <v>66</v>
      </c>
      <c r="F196" s="12">
        <v>101</v>
      </c>
      <c r="G196" s="13">
        <v>126.28</v>
      </c>
      <c r="H196" s="13">
        <v>157.85</v>
      </c>
      <c r="I196" s="13">
        <v>15942.85</v>
      </c>
      <c r="J196" s="14">
        <v>3.0374059694887677E-4</v>
      </c>
    </row>
    <row r="197" spans="1:10" ht="24" customHeight="1" x14ac:dyDescent="0.2">
      <c r="A197" s="10" t="s">
        <v>597</v>
      </c>
      <c r="B197" s="10" t="s">
        <v>598</v>
      </c>
      <c r="C197" s="10" t="s">
        <v>25</v>
      </c>
      <c r="D197" s="10" t="s">
        <v>599</v>
      </c>
      <c r="E197" s="11" t="s">
        <v>66</v>
      </c>
      <c r="F197" s="12">
        <v>101</v>
      </c>
      <c r="G197" s="13">
        <v>19.18</v>
      </c>
      <c r="H197" s="13">
        <v>23.97</v>
      </c>
      <c r="I197" s="13">
        <v>2420.9699999999998</v>
      </c>
      <c r="J197" s="14">
        <v>4.6123928469208586E-5</v>
      </c>
    </row>
    <row r="198" spans="1:10" ht="24" customHeight="1" x14ac:dyDescent="0.2">
      <c r="A198" s="10" t="s">
        <v>600</v>
      </c>
      <c r="B198" s="10" t="s">
        <v>601</v>
      </c>
      <c r="C198" s="10" t="s">
        <v>25</v>
      </c>
      <c r="D198" s="10" t="s">
        <v>602</v>
      </c>
      <c r="E198" s="11" t="s">
        <v>66</v>
      </c>
      <c r="F198" s="12">
        <v>101</v>
      </c>
      <c r="G198" s="13">
        <v>6.83</v>
      </c>
      <c r="H198" s="13">
        <v>8.5299999999999994</v>
      </c>
      <c r="I198" s="13">
        <v>861.53</v>
      </c>
      <c r="J198" s="14">
        <v>1.6413730072688746E-5</v>
      </c>
    </row>
    <row r="199" spans="1:10" ht="26.1" customHeight="1" x14ac:dyDescent="0.2">
      <c r="A199" s="10" t="s">
        <v>603</v>
      </c>
      <c r="B199" s="10" t="s">
        <v>604</v>
      </c>
      <c r="C199" s="10" t="s">
        <v>25</v>
      </c>
      <c r="D199" s="10" t="s">
        <v>605</v>
      </c>
      <c r="E199" s="11" t="s">
        <v>66</v>
      </c>
      <c r="F199" s="12">
        <v>101</v>
      </c>
      <c r="G199" s="13">
        <v>30.75</v>
      </c>
      <c r="H199" s="13">
        <v>38.43</v>
      </c>
      <c r="I199" s="13">
        <v>3881.43</v>
      </c>
      <c r="J199" s="14">
        <v>7.3948375931234294E-5</v>
      </c>
    </row>
    <row r="200" spans="1:10" ht="26.1" customHeight="1" x14ac:dyDescent="0.2">
      <c r="A200" s="10" t="s">
        <v>606</v>
      </c>
      <c r="B200" s="10" t="s">
        <v>607</v>
      </c>
      <c r="C200" s="10" t="s">
        <v>25</v>
      </c>
      <c r="D200" s="10" t="s">
        <v>608</v>
      </c>
      <c r="E200" s="11" t="s">
        <v>66</v>
      </c>
      <c r="F200" s="12">
        <v>5159</v>
      </c>
      <c r="G200" s="13">
        <v>43.58</v>
      </c>
      <c r="H200" s="13">
        <v>54.47</v>
      </c>
      <c r="I200" s="13">
        <v>281010.73</v>
      </c>
      <c r="J200" s="14">
        <v>5.3537709304948382E-3</v>
      </c>
    </row>
    <row r="201" spans="1:10" ht="24" customHeight="1" x14ac:dyDescent="0.2">
      <c r="A201" s="10" t="s">
        <v>609</v>
      </c>
      <c r="B201" s="10" t="s">
        <v>610</v>
      </c>
      <c r="C201" s="10" t="s">
        <v>25</v>
      </c>
      <c r="D201" s="10" t="s">
        <v>611</v>
      </c>
      <c r="E201" s="11" t="s">
        <v>66</v>
      </c>
      <c r="F201" s="12">
        <v>5159</v>
      </c>
      <c r="G201" s="13">
        <v>5</v>
      </c>
      <c r="H201" s="13">
        <v>6.25</v>
      </c>
      <c r="I201" s="13">
        <v>32243.75</v>
      </c>
      <c r="J201" s="14">
        <v>6.143027045271294E-4</v>
      </c>
    </row>
    <row r="202" spans="1:10" ht="26.1" customHeight="1" x14ac:dyDescent="0.2">
      <c r="A202" s="10" t="s">
        <v>612</v>
      </c>
      <c r="B202" s="10" t="s">
        <v>613</v>
      </c>
      <c r="C202" s="10" t="s">
        <v>25</v>
      </c>
      <c r="D202" s="10" t="s">
        <v>614</v>
      </c>
      <c r="E202" s="11" t="s">
        <v>31</v>
      </c>
      <c r="F202" s="12">
        <v>290</v>
      </c>
      <c r="G202" s="13">
        <v>1.67</v>
      </c>
      <c r="H202" s="13">
        <v>2.08</v>
      </c>
      <c r="I202" s="13">
        <v>603.20000000000005</v>
      </c>
      <c r="J202" s="14">
        <v>1.1492068737996184E-5</v>
      </c>
    </row>
    <row r="203" spans="1:10" ht="26.1" customHeight="1" x14ac:dyDescent="0.2">
      <c r="A203" s="10" t="s">
        <v>615</v>
      </c>
      <c r="B203" s="10" t="s">
        <v>616</v>
      </c>
      <c r="C203" s="10" t="s">
        <v>25</v>
      </c>
      <c r="D203" s="10" t="s">
        <v>617</v>
      </c>
      <c r="E203" s="11" t="s">
        <v>66</v>
      </c>
      <c r="F203" s="12">
        <v>583</v>
      </c>
      <c r="G203" s="13">
        <v>6.4</v>
      </c>
      <c r="H203" s="13">
        <v>8</v>
      </c>
      <c r="I203" s="13">
        <v>4664</v>
      </c>
      <c r="J203" s="14">
        <v>8.8857772868060681E-5</v>
      </c>
    </row>
    <row r="204" spans="1:10" ht="26.1" customHeight="1" x14ac:dyDescent="0.2">
      <c r="A204" s="10" t="s">
        <v>618</v>
      </c>
      <c r="B204" s="10" t="s">
        <v>619</v>
      </c>
      <c r="C204" s="10" t="s">
        <v>25</v>
      </c>
      <c r="D204" s="10" t="s">
        <v>620</v>
      </c>
      <c r="E204" s="11" t="s">
        <v>31</v>
      </c>
      <c r="F204" s="12">
        <v>101</v>
      </c>
      <c r="G204" s="13">
        <v>2.84</v>
      </c>
      <c r="H204" s="13">
        <v>3.55</v>
      </c>
      <c r="I204" s="13">
        <v>358.55</v>
      </c>
      <c r="J204" s="14">
        <v>6.8310365484226317E-6</v>
      </c>
    </row>
    <row r="205" spans="1:10" ht="24" customHeight="1" x14ac:dyDescent="0.2">
      <c r="A205" s="10" t="s">
        <v>621</v>
      </c>
      <c r="B205" s="10" t="s">
        <v>622</v>
      </c>
      <c r="C205" s="10" t="s">
        <v>25</v>
      </c>
      <c r="D205" s="10" t="s">
        <v>623</v>
      </c>
      <c r="E205" s="11" t="s">
        <v>31</v>
      </c>
      <c r="F205" s="12">
        <v>51</v>
      </c>
      <c r="G205" s="13">
        <v>8</v>
      </c>
      <c r="H205" s="13">
        <v>10</v>
      </c>
      <c r="I205" s="13">
        <v>510</v>
      </c>
      <c r="J205" s="14">
        <v>9.7164374276824496E-6</v>
      </c>
    </row>
    <row r="206" spans="1:10" ht="24" customHeight="1" x14ac:dyDescent="0.2">
      <c r="A206" s="10" t="s">
        <v>624</v>
      </c>
      <c r="B206" s="10" t="s">
        <v>625</v>
      </c>
      <c r="C206" s="10" t="s">
        <v>25</v>
      </c>
      <c r="D206" s="10" t="s">
        <v>626</v>
      </c>
      <c r="E206" s="11" t="s">
        <v>31</v>
      </c>
      <c r="F206" s="12">
        <v>51</v>
      </c>
      <c r="G206" s="13">
        <v>17.93</v>
      </c>
      <c r="H206" s="13">
        <v>22.41</v>
      </c>
      <c r="I206" s="13">
        <v>1142.9100000000001</v>
      </c>
      <c r="J206" s="14">
        <v>2.1774536275436369E-5</v>
      </c>
    </row>
    <row r="207" spans="1:10" ht="24" customHeight="1" x14ac:dyDescent="0.2">
      <c r="A207" s="10" t="s">
        <v>627</v>
      </c>
      <c r="B207" s="10" t="s">
        <v>628</v>
      </c>
      <c r="C207" s="10" t="s">
        <v>25</v>
      </c>
      <c r="D207" s="10" t="s">
        <v>629</v>
      </c>
      <c r="E207" s="11" t="s">
        <v>31</v>
      </c>
      <c r="F207" s="12">
        <v>51</v>
      </c>
      <c r="G207" s="13">
        <v>28.31</v>
      </c>
      <c r="H207" s="13">
        <v>35.380000000000003</v>
      </c>
      <c r="I207" s="13">
        <v>1804.38</v>
      </c>
      <c r="J207" s="14">
        <v>3.4376755619140504E-5</v>
      </c>
    </row>
    <row r="208" spans="1:10" ht="24" customHeight="1" x14ac:dyDescent="0.2">
      <c r="A208" s="10" t="s">
        <v>630</v>
      </c>
      <c r="B208" s="10" t="s">
        <v>631</v>
      </c>
      <c r="C208" s="10" t="s">
        <v>25</v>
      </c>
      <c r="D208" s="10" t="s">
        <v>632</v>
      </c>
      <c r="E208" s="11" t="s">
        <v>31</v>
      </c>
      <c r="F208" s="12">
        <v>51</v>
      </c>
      <c r="G208" s="13">
        <v>45.19</v>
      </c>
      <c r="H208" s="13">
        <v>56.48</v>
      </c>
      <c r="I208" s="13">
        <v>2880.48</v>
      </c>
      <c r="J208" s="14">
        <v>5.4878438591550474E-5</v>
      </c>
    </row>
    <row r="209" spans="1:10" ht="24" customHeight="1" x14ac:dyDescent="0.2">
      <c r="A209" s="10" t="s">
        <v>633</v>
      </c>
      <c r="B209" s="10" t="s">
        <v>634</v>
      </c>
      <c r="C209" s="10" t="s">
        <v>25</v>
      </c>
      <c r="D209" s="10" t="s">
        <v>635</v>
      </c>
      <c r="E209" s="11" t="s">
        <v>31</v>
      </c>
      <c r="F209" s="12">
        <v>51</v>
      </c>
      <c r="G209" s="13">
        <v>60.96</v>
      </c>
      <c r="H209" s="13">
        <v>76.2</v>
      </c>
      <c r="I209" s="13">
        <v>3886.2</v>
      </c>
      <c r="J209" s="14">
        <v>7.4039253198940263E-5</v>
      </c>
    </row>
    <row r="210" spans="1:10" ht="24" customHeight="1" x14ac:dyDescent="0.2">
      <c r="A210" s="10" t="s">
        <v>636</v>
      </c>
      <c r="B210" s="10" t="s">
        <v>637</v>
      </c>
      <c r="C210" s="10" t="s">
        <v>25</v>
      </c>
      <c r="D210" s="10" t="s">
        <v>638</v>
      </c>
      <c r="E210" s="11" t="s">
        <v>639</v>
      </c>
      <c r="F210" s="12">
        <v>51</v>
      </c>
      <c r="G210" s="13">
        <v>9.2899999999999991</v>
      </c>
      <c r="H210" s="13">
        <v>11.61</v>
      </c>
      <c r="I210" s="13">
        <v>592.11</v>
      </c>
      <c r="J210" s="14">
        <v>1.1280783853539323E-5</v>
      </c>
    </row>
    <row r="211" spans="1:10" ht="24" customHeight="1" x14ac:dyDescent="0.2">
      <c r="A211" s="10" t="s">
        <v>640</v>
      </c>
      <c r="B211" s="10" t="s">
        <v>641</v>
      </c>
      <c r="C211" s="10" t="s">
        <v>25</v>
      </c>
      <c r="D211" s="10" t="s">
        <v>642</v>
      </c>
      <c r="E211" s="11" t="s">
        <v>226</v>
      </c>
      <c r="F211" s="12">
        <v>303</v>
      </c>
      <c r="G211" s="13">
        <v>6.31</v>
      </c>
      <c r="H211" s="13">
        <v>7.88</v>
      </c>
      <c r="I211" s="13">
        <v>2387.64</v>
      </c>
      <c r="J211" s="14">
        <v>4.5488930705552397E-5</v>
      </c>
    </row>
    <row r="212" spans="1:10" ht="24" customHeight="1" x14ac:dyDescent="0.2">
      <c r="A212" s="10" t="s">
        <v>643</v>
      </c>
      <c r="B212" s="10" t="s">
        <v>644</v>
      </c>
      <c r="C212" s="10" t="s">
        <v>25</v>
      </c>
      <c r="D212" s="10" t="s">
        <v>645</v>
      </c>
      <c r="E212" s="11" t="s">
        <v>226</v>
      </c>
      <c r="F212" s="12">
        <v>303</v>
      </c>
      <c r="G212" s="13">
        <v>6.83</v>
      </c>
      <c r="H212" s="13">
        <v>8.5299999999999994</v>
      </c>
      <c r="I212" s="13">
        <v>2584.59</v>
      </c>
      <c r="J212" s="14">
        <v>4.9241190218066238E-5</v>
      </c>
    </row>
    <row r="213" spans="1:10" ht="26.1" customHeight="1" x14ac:dyDescent="0.2">
      <c r="A213" s="20" t="s">
        <v>646</v>
      </c>
      <c r="B213" s="20" t="s">
        <v>647</v>
      </c>
      <c r="C213" s="20" t="s">
        <v>25</v>
      </c>
      <c r="D213" s="20" t="s">
        <v>648</v>
      </c>
      <c r="E213" s="21" t="s">
        <v>226</v>
      </c>
      <c r="F213" s="22">
        <v>21</v>
      </c>
      <c r="G213" s="23">
        <v>260.42</v>
      </c>
      <c r="H213" s="23">
        <v>325.52</v>
      </c>
      <c r="I213" s="23">
        <v>6835.92</v>
      </c>
      <c r="J213" s="24">
        <v>1.3023684106008433E-4</v>
      </c>
    </row>
    <row r="214" spans="1:10" ht="26.1" customHeight="1" x14ac:dyDescent="0.2">
      <c r="A214" s="20" t="s">
        <v>649</v>
      </c>
      <c r="B214" s="20" t="s">
        <v>650</v>
      </c>
      <c r="C214" s="20" t="s">
        <v>25</v>
      </c>
      <c r="D214" s="20" t="s">
        <v>651</v>
      </c>
      <c r="E214" s="21" t="s">
        <v>226</v>
      </c>
      <c r="F214" s="22">
        <v>201</v>
      </c>
      <c r="G214" s="23">
        <v>76.010000000000005</v>
      </c>
      <c r="H214" s="23">
        <v>95.01</v>
      </c>
      <c r="I214" s="23">
        <v>19097.009999999998</v>
      </c>
      <c r="J214" s="24">
        <v>3.6383314258985495E-4</v>
      </c>
    </row>
    <row r="215" spans="1:10" ht="26.1" customHeight="1" x14ac:dyDescent="0.2">
      <c r="A215" s="20" t="s">
        <v>652</v>
      </c>
      <c r="B215" s="20" t="s">
        <v>653</v>
      </c>
      <c r="C215" s="20" t="s">
        <v>25</v>
      </c>
      <c r="D215" s="20" t="s">
        <v>654</v>
      </c>
      <c r="E215" s="21" t="s">
        <v>226</v>
      </c>
      <c r="F215" s="22">
        <v>21</v>
      </c>
      <c r="G215" s="23">
        <v>147.66</v>
      </c>
      <c r="H215" s="23">
        <v>184.57</v>
      </c>
      <c r="I215" s="23">
        <v>3875.97</v>
      </c>
      <c r="J215" s="24">
        <v>7.3844352895243809E-5</v>
      </c>
    </row>
    <row r="216" spans="1:10" ht="24" customHeight="1" x14ac:dyDescent="0.2">
      <c r="A216" s="10" t="s">
        <v>655</v>
      </c>
      <c r="B216" s="10" t="s">
        <v>656</v>
      </c>
      <c r="C216" s="10" t="s">
        <v>25</v>
      </c>
      <c r="D216" s="10" t="s">
        <v>657</v>
      </c>
      <c r="E216" s="11" t="s">
        <v>31</v>
      </c>
      <c r="F216" s="12">
        <v>303</v>
      </c>
      <c r="G216" s="13">
        <v>37.33</v>
      </c>
      <c r="H216" s="13">
        <v>46.66</v>
      </c>
      <c r="I216" s="13">
        <v>14137.98</v>
      </c>
      <c r="J216" s="14">
        <v>2.6935450592907042E-4</v>
      </c>
    </row>
    <row r="217" spans="1:10" ht="26.1" customHeight="1" x14ac:dyDescent="0.2">
      <c r="A217" s="10" t="s">
        <v>658</v>
      </c>
      <c r="B217" s="10" t="s">
        <v>659</v>
      </c>
      <c r="C217" s="10" t="s">
        <v>25</v>
      </c>
      <c r="D217" s="10" t="s">
        <v>660</v>
      </c>
      <c r="E217" s="11" t="s">
        <v>66</v>
      </c>
      <c r="F217" s="12">
        <v>403</v>
      </c>
      <c r="G217" s="13">
        <v>115.57</v>
      </c>
      <c r="H217" s="13">
        <v>144.46</v>
      </c>
      <c r="I217" s="13">
        <v>58217.38</v>
      </c>
      <c r="J217" s="14">
        <v>1.1091480979874739E-3</v>
      </c>
    </row>
    <row r="218" spans="1:10" ht="26.1" customHeight="1" x14ac:dyDescent="0.2">
      <c r="A218" s="10" t="s">
        <v>661</v>
      </c>
      <c r="B218" s="10" t="s">
        <v>662</v>
      </c>
      <c r="C218" s="10" t="s">
        <v>25</v>
      </c>
      <c r="D218" s="10" t="s">
        <v>663</v>
      </c>
      <c r="E218" s="11" t="s">
        <v>66</v>
      </c>
      <c r="F218" s="12">
        <v>504</v>
      </c>
      <c r="G218" s="13">
        <v>8.93</v>
      </c>
      <c r="H218" s="13">
        <v>11.16</v>
      </c>
      <c r="I218" s="13">
        <v>5624.64</v>
      </c>
      <c r="J218" s="14">
        <v>1.0715973061419571E-4</v>
      </c>
    </row>
    <row r="219" spans="1:10" ht="24" customHeight="1" x14ac:dyDescent="0.2">
      <c r="A219" s="10" t="s">
        <v>664</v>
      </c>
      <c r="B219" s="10" t="s">
        <v>665</v>
      </c>
      <c r="C219" s="10" t="s">
        <v>25</v>
      </c>
      <c r="D219" s="10" t="s">
        <v>666</v>
      </c>
      <c r="E219" s="11" t="s">
        <v>66</v>
      </c>
      <c r="F219" s="12">
        <v>51</v>
      </c>
      <c r="G219" s="13">
        <v>160.84</v>
      </c>
      <c r="H219" s="13">
        <v>201.05</v>
      </c>
      <c r="I219" s="13">
        <v>10253.549999999999</v>
      </c>
      <c r="J219" s="14">
        <v>1.9534897448355564E-4</v>
      </c>
    </row>
    <row r="220" spans="1:10" ht="24" customHeight="1" x14ac:dyDescent="0.2">
      <c r="A220" s="10" t="s">
        <v>667</v>
      </c>
      <c r="B220" s="10" t="s">
        <v>668</v>
      </c>
      <c r="C220" s="10" t="s">
        <v>25</v>
      </c>
      <c r="D220" s="10" t="s">
        <v>669</v>
      </c>
      <c r="E220" s="11" t="s">
        <v>66</v>
      </c>
      <c r="F220" s="12">
        <v>102</v>
      </c>
      <c r="G220" s="13">
        <v>67.849999999999994</v>
      </c>
      <c r="H220" s="13">
        <v>84.81</v>
      </c>
      <c r="I220" s="13">
        <v>8650.6200000000008</v>
      </c>
      <c r="J220" s="14">
        <v>1.6481021164834971E-4</v>
      </c>
    </row>
    <row r="221" spans="1:10" ht="24" customHeight="1" x14ac:dyDescent="0.2">
      <c r="A221" s="10" t="s">
        <v>670</v>
      </c>
      <c r="B221" s="10" t="s">
        <v>671</v>
      </c>
      <c r="C221" s="10" t="s">
        <v>25</v>
      </c>
      <c r="D221" s="10" t="s">
        <v>672</v>
      </c>
      <c r="E221" s="11" t="s">
        <v>31</v>
      </c>
      <c r="F221" s="12">
        <v>101</v>
      </c>
      <c r="G221" s="13">
        <v>67.83</v>
      </c>
      <c r="H221" s="13">
        <v>84.78</v>
      </c>
      <c r="I221" s="13">
        <v>8562.7800000000007</v>
      </c>
      <c r="J221" s="14">
        <v>1.631366981902171E-4</v>
      </c>
    </row>
    <row r="222" spans="1:10" ht="24" customHeight="1" x14ac:dyDescent="0.2">
      <c r="A222" s="10" t="s">
        <v>673</v>
      </c>
      <c r="B222" s="10" t="s">
        <v>674</v>
      </c>
      <c r="C222" s="10" t="s">
        <v>25</v>
      </c>
      <c r="D222" s="10" t="s">
        <v>675</v>
      </c>
      <c r="E222" s="11" t="s">
        <v>31</v>
      </c>
      <c r="F222" s="12">
        <v>101</v>
      </c>
      <c r="G222" s="13">
        <v>63.14</v>
      </c>
      <c r="H222" s="13">
        <v>78.92</v>
      </c>
      <c r="I222" s="13">
        <v>7970.92</v>
      </c>
      <c r="J222" s="14">
        <v>1.5186067729620117E-4</v>
      </c>
    </row>
    <row r="223" spans="1:10" ht="24" customHeight="1" x14ac:dyDescent="0.2">
      <c r="A223" s="10" t="s">
        <v>676</v>
      </c>
      <c r="B223" s="10" t="s">
        <v>677</v>
      </c>
      <c r="C223" s="10" t="s">
        <v>25</v>
      </c>
      <c r="D223" s="10" t="s">
        <v>678</v>
      </c>
      <c r="E223" s="11" t="s">
        <v>31</v>
      </c>
      <c r="F223" s="12">
        <v>101</v>
      </c>
      <c r="G223" s="13">
        <v>62.05</v>
      </c>
      <c r="H223" s="13">
        <v>77.56</v>
      </c>
      <c r="I223" s="13">
        <v>7833.56</v>
      </c>
      <c r="J223" s="14">
        <v>1.4924371681567869E-4</v>
      </c>
    </row>
    <row r="224" spans="1:10" ht="26.1" customHeight="1" x14ac:dyDescent="0.2">
      <c r="A224" s="10" t="s">
        <v>679</v>
      </c>
      <c r="B224" s="10" t="s">
        <v>680</v>
      </c>
      <c r="C224" s="10" t="s">
        <v>25</v>
      </c>
      <c r="D224" s="10" t="s">
        <v>681</v>
      </c>
      <c r="E224" s="11" t="s">
        <v>66</v>
      </c>
      <c r="F224" s="12">
        <v>51</v>
      </c>
      <c r="G224" s="13">
        <v>67.92</v>
      </c>
      <c r="H224" s="13">
        <v>84.9</v>
      </c>
      <c r="I224" s="13">
        <v>4329.8999999999996</v>
      </c>
      <c r="J224" s="14">
        <v>8.2492553761023997E-5</v>
      </c>
    </row>
    <row r="225" spans="1:10" ht="26.1" customHeight="1" x14ac:dyDescent="0.2">
      <c r="A225" s="10" t="s">
        <v>682</v>
      </c>
      <c r="B225" s="10" t="s">
        <v>683</v>
      </c>
      <c r="C225" s="10" t="s">
        <v>25</v>
      </c>
      <c r="D225" s="10" t="s">
        <v>684</v>
      </c>
      <c r="E225" s="11" t="s">
        <v>31</v>
      </c>
      <c r="F225" s="12">
        <v>101</v>
      </c>
      <c r="G225" s="13">
        <v>117.17</v>
      </c>
      <c r="H225" s="13">
        <v>146.46</v>
      </c>
      <c r="I225" s="13">
        <v>14792.46</v>
      </c>
      <c r="J225" s="14">
        <v>2.8182355292450105E-4</v>
      </c>
    </row>
    <row r="226" spans="1:10" ht="26.1" customHeight="1" x14ac:dyDescent="0.2">
      <c r="A226" s="10" t="s">
        <v>685</v>
      </c>
      <c r="B226" s="10" t="s">
        <v>686</v>
      </c>
      <c r="C226" s="10" t="s">
        <v>25</v>
      </c>
      <c r="D226" s="10" t="s">
        <v>687</v>
      </c>
      <c r="E226" s="11" t="s">
        <v>226</v>
      </c>
      <c r="F226" s="12">
        <v>303</v>
      </c>
      <c r="G226" s="13">
        <v>6.15</v>
      </c>
      <c r="H226" s="13">
        <v>7.68</v>
      </c>
      <c r="I226" s="13">
        <v>2327.04</v>
      </c>
      <c r="J226" s="14">
        <v>4.4334389317086604E-5</v>
      </c>
    </row>
    <row r="227" spans="1:10" ht="24" customHeight="1" x14ac:dyDescent="0.2">
      <c r="A227" s="10" t="s">
        <v>688</v>
      </c>
      <c r="B227" s="10" t="s">
        <v>689</v>
      </c>
      <c r="C227" s="10" t="s">
        <v>25</v>
      </c>
      <c r="D227" s="10" t="s">
        <v>690</v>
      </c>
      <c r="E227" s="11" t="s">
        <v>31</v>
      </c>
      <c r="F227" s="12">
        <v>51</v>
      </c>
      <c r="G227" s="13">
        <v>16.25</v>
      </c>
      <c r="H227" s="13">
        <v>20.309999999999999</v>
      </c>
      <c r="I227" s="13">
        <v>1035.81</v>
      </c>
      <c r="J227" s="14">
        <v>1.9734084415623056E-5</v>
      </c>
    </row>
    <row r="228" spans="1:10" ht="39" customHeight="1" x14ac:dyDescent="0.2">
      <c r="A228" s="10" t="s">
        <v>691</v>
      </c>
      <c r="B228" s="10" t="s">
        <v>692</v>
      </c>
      <c r="C228" s="10" t="s">
        <v>25</v>
      </c>
      <c r="D228" s="10" t="s">
        <v>693</v>
      </c>
      <c r="E228" s="11" t="s">
        <v>66</v>
      </c>
      <c r="F228" s="12">
        <v>9800</v>
      </c>
      <c r="G228" s="13">
        <v>298.25</v>
      </c>
      <c r="H228" s="13">
        <v>372.81</v>
      </c>
      <c r="I228" s="13">
        <v>3653538</v>
      </c>
      <c r="J228" s="14">
        <v>6.960661444443153E-2</v>
      </c>
    </row>
    <row r="229" spans="1:10" ht="39" customHeight="1" x14ac:dyDescent="0.2">
      <c r="A229" s="10" t="s">
        <v>694</v>
      </c>
      <c r="B229" s="10" t="s">
        <v>695</v>
      </c>
      <c r="C229" s="10" t="s">
        <v>25</v>
      </c>
      <c r="D229" s="10" t="s">
        <v>696</v>
      </c>
      <c r="E229" s="11" t="s">
        <v>66</v>
      </c>
      <c r="F229" s="12">
        <v>8900</v>
      </c>
      <c r="G229" s="13">
        <v>324.42</v>
      </c>
      <c r="H229" s="13">
        <v>405.52</v>
      </c>
      <c r="I229" s="13">
        <v>3609128</v>
      </c>
      <c r="J229" s="14">
        <v>6.8760522314699424E-2</v>
      </c>
    </row>
    <row r="230" spans="1:10" ht="24" customHeight="1" x14ac:dyDescent="0.2">
      <c r="A230" s="5" t="s">
        <v>697</v>
      </c>
      <c r="B230" s="5" t="s">
        <v>20</v>
      </c>
      <c r="C230" s="5"/>
      <c r="D230" s="5" t="s">
        <v>698</v>
      </c>
      <c r="E230" s="6"/>
      <c r="F230" s="7">
        <v>1</v>
      </c>
      <c r="G230" s="7" t="s">
        <v>22</v>
      </c>
      <c r="H230" s="8">
        <v>4161823.14</v>
      </c>
      <c r="I230" s="8">
        <v>4161823.14</v>
      </c>
      <c r="J230" s="9">
        <v>7.9290380637040969E-2</v>
      </c>
    </row>
    <row r="231" spans="1:10" ht="26.1" customHeight="1" x14ac:dyDescent="0.2">
      <c r="A231" s="10" t="s">
        <v>699</v>
      </c>
      <c r="B231" s="10" t="s">
        <v>700</v>
      </c>
      <c r="C231" s="10" t="s">
        <v>25</v>
      </c>
      <c r="D231" s="10" t="s">
        <v>701</v>
      </c>
      <c r="E231" s="11" t="s">
        <v>226</v>
      </c>
      <c r="F231" s="12">
        <v>100</v>
      </c>
      <c r="G231" s="13">
        <v>120.84</v>
      </c>
      <c r="H231" s="13">
        <v>151.05000000000001</v>
      </c>
      <c r="I231" s="13">
        <v>15105</v>
      </c>
      <c r="J231" s="14">
        <v>2.8777801440224197E-4</v>
      </c>
    </row>
    <row r="232" spans="1:10" ht="24" customHeight="1" x14ac:dyDescent="0.2">
      <c r="A232" s="10" t="s">
        <v>702</v>
      </c>
      <c r="B232" s="10" t="s">
        <v>703</v>
      </c>
      <c r="C232" s="10" t="s">
        <v>25</v>
      </c>
      <c r="D232" s="10" t="s">
        <v>704</v>
      </c>
      <c r="E232" s="11" t="s">
        <v>226</v>
      </c>
      <c r="F232" s="12">
        <v>100</v>
      </c>
      <c r="G232" s="13">
        <v>284.83</v>
      </c>
      <c r="H232" s="13">
        <v>356.03</v>
      </c>
      <c r="I232" s="13">
        <v>35603</v>
      </c>
      <c r="J232" s="14">
        <v>6.7830259164270248E-4</v>
      </c>
    </row>
    <row r="233" spans="1:10" ht="26.1" customHeight="1" x14ac:dyDescent="0.2">
      <c r="A233" s="20" t="s">
        <v>705</v>
      </c>
      <c r="B233" s="20" t="s">
        <v>706</v>
      </c>
      <c r="C233" s="20" t="s">
        <v>25</v>
      </c>
      <c r="D233" s="20" t="s">
        <v>707</v>
      </c>
      <c r="E233" s="21" t="s">
        <v>226</v>
      </c>
      <c r="F233" s="22">
        <v>30</v>
      </c>
      <c r="G233" s="23">
        <v>1780.94</v>
      </c>
      <c r="H233" s="23">
        <v>2226.17</v>
      </c>
      <c r="I233" s="23">
        <v>66785.100000000006</v>
      </c>
      <c r="J233" s="24">
        <v>1.2723789122578728E-3</v>
      </c>
    </row>
    <row r="234" spans="1:10" ht="26.1" customHeight="1" x14ac:dyDescent="0.2">
      <c r="A234" s="20" t="s">
        <v>708</v>
      </c>
      <c r="B234" s="20" t="s">
        <v>709</v>
      </c>
      <c r="C234" s="20" t="s">
        <v>25</v>
      </c>
      <c r="D234" s="20" t="s">
        <v>710</v>
      </c>
      <c r="E234" s="21" t="s">
        <v>226</v>
      </c>
      <c r="F234" s="22">
        <v>30</v>
      </c>
      <c r="G234" s="23">
        <v>1815.93</v>
      </c>
      <c r="H234" s="23">
        <v>2269.91</v>
      </c>
      <c r="I234" s="23">
        <v>68097.3</v>
      </c>
      <c r="J234" s="24">
        <v>1.297378734204157E-3</v>
      </c>
    </row>
    <row r="235" spans="1:10" ht="24" customHeight="1" x14ac:dyDescent="0.2">
      <c r="A235" s="10" t="s">
        <v>711</v>
      </c>
      <c r="B235" s="10" t="s">
        <v>712</v>
      </c>
      <c r="C235" s="10" t="s">
        <v>25</v>
      </c>
      <c r="D235" s="10" t="s">
        <v>713</v>
      </c>
      <c r="E235" s="11" t="s">
        <v>226</v>
      </c>
      <c r="F235" s="12">
        <v>30</v>
      </c>
      <c r="G235" s="13">
        <v>8053.86</v>
      </c>
      <c r="H235" s="13">
        <v>10067.32</v>
      </c>
      <c r="I235" s="13">
        <v>302019.59999999998</v>
      </c>
      <c r="J235" s="14">
        <v>5.754028520262122E-3</v>
      </c>
    </row>
    <row r="236" spans="1:10" ht="24" customHeight="1" x14ac:dyDescent="0.2">
      <c r="A236" s="10" t="s">
        <v>714</v>
      </c>
      <c r="B236" s="10" t="s">
        <v>715</v>
      </c>
      <c r="C236" s="10" t="s">
        <v>25</v>
      </c>
      <c r="D236" s="10" t="s">
        <v>716</v>
      </c>
      <c r="E236" s="11" t="s">
        <v>226</v>
      </c>
      <c r="F236" s="12">
        <v>30</v>
      </c>
      <c r="G236" s="13">
        <v>13350.28</v>
      </c>
      <c r="H236" s="13">
        <v>16687.849999999999</v>
      </c>
      <c r="I236" s="13">
        <v>500635.5</v>
      </c>
      <c r="J236" s="14">
        <v>9.538026489855916E-3</v>
      </c>
    </row>
    <row r="237" spans="1:10" ht="24" customHeight="1" x14ac:dyDescent="0.2">
      <c r="A237" s="10" t="s">
        <v>717</v>
      </c>
      <c r="B237" s="10" t="s">
        <v>718</v>
      </c>
      <c r="C237" s="10" t="s">
        <v>25</v>
      </c>
      <c r="D237" s="10" t="s">
        <v>719</v>
      </c>
      <c r="E237" s="11" t="s">
        <v>226</v>
      </c>
      <c r="F237" s="12">
        <v>30</v>
      </c>
      <c r="G237" s="13">
        <v>2725.74</v>
      </c>
      <c r="H237" s="13">
        <v>3407.17</v>
      </c>
      <c r="I237" s="13">
        <v>102215.1</v>
      </c>
      <c r="J237" s="14">
        <v>1.9473855359104007E-3</v>
      </c>
    </row>
    <row r="238" spans="1:10" ht="24" customHeight="1" x14ac:dyDescent="0.2">
      <c r="A238" s="20" t="s">
        <v>720</v>
      </c>
      <c r="B238" s="20" t="s">
        <v>721</v>
      </c>
      <c r="C238" s="20" t="s">
        <v>25</v>
      </c>
      <c r="D238" s="20" t="s">
        <v>722</v>
      </c>
      <c r="E238" s="21" t="s">
        <v>31</v>
      </c>
      <c r="F238" s="22">
        <v>101</v>
      </c>
      <c r="G238" s="23">
        <v>28.41</v>
      </c>
      <c r="H238" s="23">
        <v>35.51</v>
      </c>
      <c r="I238" s="23">
        <v>3586.51</v>
      </c>
      <c r="J238" s="24">
        <v>6.8329607840700749E-5</v>
      </c>
    </row>
    <row r="239" spans="1:10" ht="24" customHeight="1" x14ac:dyDescent="0.2">
      <c r="A239" s="20" t="s">
        <v>723</v>
      </c>
      <c r="B239" s="20" t="s">
        <v>724</v>
      </c>
      <c r="C239" s="20" t="s">
        <v>25</v>
      </c>
      <c r="D239" s="20" t="s">
        <v>725</v>
      </c>
      <c r="E239" s="21" t="s">
        <v>31</v>
      </c>
      <c r="F239" s="22">
        <v>101</v>
      </c>
      <c r="G239" s="23">
        <v>13.63</v>
      </c>
      <c r="H239" s="23">
        <v>17.03</v>
      </c>
      <c r="I239" s="23">
        <v>1720.03</v>
      </c>
      <c r="J239" s="24">
        <v>3.2769733075954206E-5</v>
      </c>
    </row>
    <row r="240" spans="1:10" ht="24" customHeight="1" x14ac:dyDescent="0.2">
      <c r="A240" s="10" t="s">
        <v>726</v>
      </c>
      <c r="B240" s="10" t="s">
        <v>727</v>
      </c>
      <c r="C240" s="10" t="s">
        <v>25</v>
      </c>
      <c r="D240" s="10" t="s">
        <v>728</v>
      </c>
      <c r="E240" s="11" t="s">
        <v>226</v>
      </c>
      <c r="F240" s="12">
        <v>11</v>
      </c>
      <c r="G240" s="13">
        <v>797.79</v>
      </c>
      <c r="H240" s="13">
        <v>997.23</v>
      </c>
      <c r="I240" s="13">
        <v>10969.53</v>
      </c>
      <c r="J240" s="14">
        <v>2.0898970952173621E-4</v>
      </c>
    </row>
    <row r="241" spans="1:10" ht="26.1" customHeight="1" x14ac:dyDescent="0.2">
      <c r="A241" s="10" t="s">
        <v>729</v>
      </c>
      <c r="B241" s="10" t="s">
        <v>730</v>
      </c>
      <c r="C241" s="10" t="s">
        <v>25</v>
      </c>
      <c r="D241" s="10" t="s">
        <v>731</v>
      </c>
      <c r="E241" s="11" t="s">
        <v>31</v>
      </c>
      <c r="F241" s="12">
        <v>152</v>
      </c>
      <c r="G241" s="13">
        <v>189.15</v>
      </c>
      <c r="H241" s="13">
        <v>236.43</v>
      </c>
      <c r="I241" s="13">
        <v>35937.360000000001</v>
      </c>
      <c r="J241" s="14">
        <v>6.846727642276434E-4</v>
      </c>
    </row>
    <row r="242" spans="1:10" ht="26.1" customHeight="1" x14ac:dyDescent="0.2">
      <c r="A242" s="10" t="s">
        <v>732</v>
      </c>
      <c r="B242" s="10" t="s">
        <v>733</v>
      </c>
      <c r="C242" s="10" t="s">
        <v>25</v>
      </c>
      <c r="D242" s="10" t="s">
        <v>734</v>
      </c>
      <c r="E242" s="11" t="s">
        <v>31</v>
      </c>
      <c r="F242" s="12">
        <v>101</v>
      </c>
      <c r="G242" s="13">
        <v>202.98</v>
      </c>
      <c r="H242" s="13">
        <v>253.72</v>
      </c>
      <c r="I242" s="13">
        <v>25625.72</v>
      </c>
      <c r="J242" s="14">
        <v>4.8821706846923667E-4</v>
      </c>
    </row>
    <row r="243" spans="1:10" ht="26.1" customHeight="1" x14ac:dyDescent="0.2">
      <c r="A243" s="10" t="s">
        <v>735</v>
      </c>
      <c r="B243" s="10" t="s">
        <v>736</v>
      </c>
      <c r="C243" s="10" t="s">
        <v>25</v>
      </c>
      <c r="D243" s="10" t="s">
        <v>737</v>
      </c>
      <c r="E243" s="11" t="s">
        <v>31</v>
      </c>
      <c r="F243" s="12">
        <v>101</v>
      </c>
      <c r="G243" s="13">
        <v>251.22</v>
      </c>
      <c r="H243" s="13">
        <v>314.02</v>
      </c>
      <c r="I243" s="13">
        <v>31716.02</v>
      </c>
      <c r="J243" s="14">
        <v>6.0424847801004923E-4</v>
      </c>
    </row>
    <row r="244" spans="1:10" ht="26.1" customHeight="1" x14ac:dyDescent="0.2">
      <c r="A244" s="10" t="s">
        <v>738</v>
      </c>
      <c r="B244" s="10" t="s">
        <v>739</v>
      </c>
      <c r="C244" s="10" t="s">
        <v>25</v>
      </c>
      <c r="D244" s="10" t="s">
        <v>740</v>
      </c>
      <c r="E244" s="11" t="s">
        <v>31</v>
      </c>
      <c r="F244" s="12">
        <v>101</v>
      </c>
      <c r="G244" s="13">
        <v>272.61</v>
      </c>
      <c r="H244" s="13">
        <v>340.76</v>
      </c>
      <c r="I244" s="13">
        <v>34416.76</v>
      </c>
      <c r="J244" s="14">
        <v>6.5570253922267495E-4</v>
      </c>
    </row>
    <row r="245" spans="1:10" ht="26.1" customHeight="1" x14ac:dyDescent="0.2">
      <c r="A245" s="20" t="s">
        <v>741</v>
      </c>
      <c r="B245" s="20" t="s">
        <v>742</v>
      </c>
      <c r="C245" s="20" t="s">
        <v>25</v>
      </c>
      <c r="D245" s="20" t="s">
        <v>743</v>
      </c>
      <c r="E245" s="21" t="s">
        <v>31</v>
      </c>
      <c r="F245" s="22">
        <v>101</v>
      </c>
      <c r="G245" s="23">
        <v>41.15</v>
      </c>
      <c r="H245" s="23">
        <v>51.43</v>
      </c>
      <c r="I245" s="23">
        <v>5194.43</v>
      </c>
      <c r="J245" s="24">
        <v>9.8963439347993229E-5</v>
      </c>
    </row>
    <row r="246" spans="1:10" ht="26.1" customHeight="1" x14ac:dyDescent="0.2">
      <c r="A246" s="20" t="s">
        <v>744</v>
      </c>
      <c r="B246" s="20" t="s">
        <v>745</v>
      </c>
      <c r="C246" s="20" t="s">
        <v>25</v>
      </c>
      <c r="D246" s="20" t="s">
        <v>746</v>
      </c>
      <c r="E246" s="21" t="s">
        <v>31</v>
      </c>
      <c r="F246" s="22">
        <v>51</v>
      </c>
      <c r="G246" s="23">
        <v>137.66</v>
      </c>
      <c r="H246" s="23">
        <v>172.07</v>
      </c>
      <c r="I246" s="23">
        <v>8775.57</v>
      </c>
      <c r="J246" s="24">
        <v>1.6719073881813192E-4</v>
      </c>
    </row>
    <row r="247" spans="1:10" ht="26.1" customHeight="1" x14ac:dyDescent="0.2">
      <c r="A247" s="20" t="s">
        <v>747</v>
      </c>
      <c r="B247" s="20" t="s">
        <v>748</v>
      </c>
      <c r="C247" s="20" t="s">
        <v>25</v>
      </c>
      <c r="D247" s="20" t="s">
        <v>749</v>
      </c>
      <c r="E247" s="21" t="s">
        <v>31</v>
      </c>
      <c r="F247" s="22">
        <v>51</v>
      </c>
      <c r="G247" s="23">
        <v>179.71</v>
      </c>
      <c r="H247" s="23">
        <v>224.63</v>
      </c>
      <c r="I247" s="23">
        <v>11456.13</v>
      </c>
      <c r="J247" s="24">
        <v>2.1826033393803086E-4</v>
      </c>
    </row>
    <row r="248" spans="1:10" ht="26.1" customHeight="1" x14ac:dyDescent="0.2">
      <c r="A248" s="10" t="s">
        <v>750</v>
      </c>
      <c r="B248" s="10" t="s">
        <v>751</v>
      </c>
      <c r="C248" s="10" t="s">
        <v>25</v>
      </c>
      <c r="D248" s="10" t="s">
        <v>752</v>
      </c>
      <c r="E248" s="11" t="s">
        <v>31</v>
      </c>
      <c r="F248" s="12">
        <v>51</v>
      </c>
      <c r="G248" s="13">
        <v>187.74</v>
      </c>
      <c r="H248" s="13">
        <v>234.67</v>
      </c>
      <c r="I248" s="13">
        <v>11968.17</v>
      </c>
      <c r="J248" s="14">
        <v>2.2801563711542404E-4</v>
      </c>
    </row>
    <row r="249" spans="1:10" ht="26.1" customHeight="1" x14ac:dyDescent="0.2">
      <c r="A249" s="10" t="s">
        <v>753</v>
      </c>
      <c r="B249" s="10" t="s">
        <v>754</v>
      </c>
      <c r="C249" s="10" t="s">
        <v>25</v>
      </c>
      <c r="D249" s="10" t="s">
        <v>755</v>
      </c>
      <c r="E249" s="11" t="s">
        <v>31</v>
      </c>
      <c r="F249" s="12">
        <v>31</v>
      </c>
      <c r="G249" s="13">
        <v>227.37</v>
      </c>
      <c r="H249" s="13">
        <v>284.20999999999998</v>
      </c>
      <c r="I249" s="13">
        <v>8810.51</v>
      </c>
      <c r="J249" s="14">
        <v>1.6785641004111863E-4</v>
      </c>
    </row>
    <row r="250" spans="1:10" ht="26.1" customHeight="1" x14ac:dyDescent="0.2">
      <c r="A250" s="10" t="s">
        <v>756</v>
      </c>
      <c r="B250" s="10" t="s">
        <v>757</v>
      </c>
      <c r="C250" s="10" t="s">
        <v>25</v>
      </c>
      <c r="D250" s="10" t="s">
        <v>758</v>
      </c>
      <c r="E250" s="11" t="s">
        <v>31</v>
      </c>
      <c r="F250" s="12">
        <v>21</v>
      </c>
      <c r="G250" s="13">
        <v>253.24</v>
      </c>
      <c r="H250" s="13">
        <v>316.55</v>
      </c>
      <c r="I250" s="13">
        <v>6647.55</v>
      </c>
      <c r="J250" s="14">
        <v>1.2664804631841269E-4</v>
      </c>
    </row>
    <row r="251" spans="1:10" ht="26.1" customHeight="1" x14ac:dyDescent="0.2">
      <c r="A251" s="10" t="s">
        <v>759</v>
      </c>
      <c r="B251" s="10" t="s">
        <v>760</v>
      </c>
      <c r="C251" s="10" t="s">
        <v>25</v>
      </c>
      <c r="D251" s="10" t="s">
        <v>761</v>
      </c>
      <c r="E251" s="11" t="s">
        <v>31</v>
      </c>
      <c r="F251" s="12">
        <v>101</v>
      </c>
      <c r="G251" s="13">
        <v>23.96</v>
      </c>
      <c r="H251" s="13">
        <v>29.95</v>
      </c>
      <c r="I251" s="13">
        <v>3024.95</v>
      </c>
      <c r="J251" s="14">
        <v>5.7630857640917698E-5</v>
      </c>
    </row>
    <row r="252" spans="1:10" ht="26.1" customHeight="1" x14ac:dyDescent="0.2">
      <c r="A252" s="10" t="s">
        <v>762</v>
      </c>
      <c r="B252" s="10" t="s">
        <v>763</v>
      </c>
      <c r="C252" s="10" t="s">
        <v>25</v>
      </c>
      <c r="D252" s="10" t="s">
        <v>764</v>
      </c>
      <c r="E252" s="11" t="s">
        <v>31</v>
      </c>
      <c r="F252" s="12">
        <v>202</v>
      </c>
      <c r="G252" s="13">
        <v>26.35</v>
      </c>
      <c r="H252" s="13">
        <v>32.93</v>
      </c>
      <c r="I252" s="13">
        <v>6651.86</v>
      </c>
      <c r="J252" s="14">
        <v>1.2673015974059564E-4</v>
      </c>
    </row>
    <row r="253" spans="1:10" ht="26.1" customHeight="1" x14ac:dyDescent="0.2">
      <c r="A253" s="10" t="s">
        <v>765</v>
      </c>
      <c r="B253" s="10" t="s">
        <v>766</v>
      </c>
      <c r="C253" s="10" t="s">
        <v>25</v>
      </c>
      <c r="D253" s="10" t="s">
        <v>767</v>
      </c>
      <c r="E253" s="11" t="s">
        <v>31</v>
      </c>
      <c r="F253" s="12">
        <v>61</v>
      </c>
      <c r="G253" s="13">
        <v>36.200000000000003</v>
      </c>
      <c r="H253" s="13">
        <v>45.25</v>
      </c>
      <c r="I253" s="13">
        <v>2760.25</v>
      </c>
      <c r="J253" s="14">
        <v>5.2587836097569573E-5</v>
      </c>
    </row>
    <row r="254" spans="1:10" ht="26.1" customHeight="1" x14ac:dyDescent="0.2">
      <c r="A254" s="10" t="s">
        <v>768</v>
      </c>
      <c r="B254" s="10" t="s">
        <v>769</v>
      </c>
      <c r="C254" s="10" t="s">
        <v>25</v>
      </c>
      <c r="D254" s="10" t="s">
        <v>770</v>
      </c>
      <c r="E254" s="11" t="s">
        <v>31</v>
      </c>
      <c r="F254" s="12">
        <v>51</v>
      </c>
      <c r="G254" s="13">
        <v>48.62</v>
      </c>
      <c r="H254" s="13">
        <v>60.77</v>
      </c>
      <c r="I254" s="13">
        <v>3099.27</v>
      </c>
      <c r="J254" s="14">
        <v>5.9046790248026247E-5</v>
      </c>
    </row>
    <row r="255" spans="1:10" ht="26.1" customHeight="1" x14ac:dyDescent="0.2">
      <c r="A255" s="10" t="s">
        <v>771</v>
      </c>
      <c r="B255" s="10" t="s">
        <v>772</v>
      </c>
      <c r="C255" s="10" t="s">
        <v>25</v>
      </c>
      <c r="D255" s="10" t="s">
        <v>773</v>
      </c>
      <c r="E255" s="11" t="s">
        <v>31</v>
      </c>
      <c r="F255" s="12">
        <v>41</v>
      </c>
      <c r="G255" s="13">
        <v>51.52</v>
      </c>
      <c r="H255" s="13">
        <v>64.400000000000006</v>
      </c>
      <c r="I255" s="13">
        <v>2640.4</v>
      </c>
      <c r="J255" s="14">
        <v>5.0304473302064192E-5</v>
      </c>
    </row>
    <row r="256" spans="1:10" ht="26.1" customHeight="1" x14ac:dyDescent="0.2">
      <c r="A256" s="10" t="s">
        <v>774</v>
      </c>
      <c r="B256" s="10" t="s">
        <v>775</v>
      </c>
      <c r="C256" s="10" t="s">
        <v>25</v>
      </c>
      <c r="D256" s="10" t="s">
        <v>776</v>
      </c>
      <c r="E256" s="11" t="s">
        <v>31</v>
      </c>
      <c r="F256" s="12">
        <v>31</v>
      </c>
      <c r="G256" s="13">
        <v>78.819999999999993</v>
      </c>
      <c r="H256" s="13">
        <v>98.52</v>
      </c>
      <c r="I256" s="13">
        <v>3054.12</v>
      </c>
      <c r="J256" s="14">
        <v>5.8186599758104944E-5</v>
      </c>
    </row>
    <row r="257" spans="1:10" ht="26.1" customHeight="1" x14ac:dyDescent="0.2">
      <c r="A257" s="10" t="s">
        <v>777</v>
      </c>
      <c r="B257" s="10" t="s">
        <v>778</v>
      </c>
      <c r="C257" s="10" t="s">
        <v>25</v>
      </c>
      <c r="D257" s="10" t="s">
        <v>779</v>
      </c>
      <c r="E257" s="11" t="s">
        <v>31</v>
      </c>
      <c r="F257" s="12">
        <v>21</v>
      </c>
      <c r="G257" s="13">
        <v>112.46</v>
      </c>
      <c r="H257" s="13">
        <v>140.57</v>
      </c>
      <c r="I257" s="13">
        <v>2951.97</v>
      </c>
      <c r="J257" s="14">
        <v>5.6240454496854435E-5</v>
      </c>
    </row>
    <row r="258" spans="1:10" ht="24" customHeight="1" x14ac:dyDescent="0.2">
      <c r="A258" s="10" t="s">
        <v>780</v>
      </c>
      <c r="B258" s="10" t="s">
        <v>781</v>
      </c>
      <c r="C258" s="10" t="s">
        <v>25</v>
      </c>
      <c r="D258" s="10" t="s">
        <v>782</v>
      </c>
      <c r="E258" s="11" t="s">
        <v>226</v>
      </c>
      <c r="F258" s="12">
        <v>20</v>
      </c>
      <c r="G258" s="13">
        <v>70.64</v>
      </c>
      <c r="H258" s="13">
        <v>88.3</v>
      </c>
      <c r="I258" s="13">
        <v>1766</v>
      </c>
      <c r="J258" s="14">
        <v>3.3645546073112171E-5</v>
      </c>
    </row>
    <row r="259" spans="1:10" ht="24" customHeight="1" x14ac:dyDescent="0.2">
      <c r="A259" s="10" t="s">
        <v>783</v>
      </c>
      <c r="B259" s="10" t="s">
        <v>784</v>
      </c>
      <c r="C259" s="10" t="s">
        <v>25</v>
      </c>
      <c r="D259" s="10" t="s">
        <v>785</v>
      </c>
      <c r="E259" s="11" t="s">
        <v>226</v>
      </c>
      <c r="F259" s="12">
        <v>20</v>
      </c>
      <c r="G259" s="13">
        <v>84.71</v>
      </c>
      <c r="H259" s="13">
        <v>105.88</v>
      </c>
      <c r="I259" s="13">
        <v>2117.6</v>
      </c>
      <c r="J259" s="14">
        <v>4.0344172346785008E-5</v>
      </c>
    </row>
    <row r="260" spans="1:10" ht="24" customHeight="1" x14ac:dyDescent="0.2">
      <c r="A260" s="10" t="s">
        <v>786</v>
      </c>
      <c r="B260" s="10" t="s">
        <v>787</v>
      </c>
      <c r="C260" s="10" t="s">
        <v>25</v>
      </c>
      <c r="D260" s="10" t="s">
        <v>788</v>
      </c>
      <c r="E260" s="11" t="s">
        <v>226</v>
      </c>
      <c r="F260" s="12">
        <v>20</v>
      </c>
      <c r="G260" s="13">
        <v>93.35</v>
      </c>
      <c r="H260" s="13">
        <v>116.68</v>
      </c>
      <c r="I260" s="13">
        <v>2333.6</v>
      </c>
      <c r="J260" s="14">
        <v>4.4459369374979932E-5</v>
      </c>
    </row>
    <row r="261" spans="1:10" ht="24" customHeight="1" x14ac:dyDescent="0.2">
      <c r="A261" s="10" t="s">
        <v>789</v>
      </c>
      <c r="B261" s="10" t="s">
        <v>790</v>
      </c>
      <c r="C261" s="10" t="s">
        <v>25</v>
      </c>
      <c r="D261" s="10" t="s">
        <v>791</v>
      </c>
      <c r="E261" s="11" t="s">
        <v>226</v>
      </c>
      <c r="F261" s="12">
        <v>20</v>
      </c>
      <c r="G261" s="13">
        <v>135.4</v>
      </c>
      <c r="H261" s="13">
        <v>169.25</v>
      </c>
      <c r="I261" s="13">
        <v>3385</v>
      </c>
      <c r="J261" s="14">
        <v>6.4490471946480567E-5</v>
      </c>
    </row>
    <row r="262" spans="1:10" ht="24" customHeight="1" x14ac:dyDescent="0.2">
      <c r="A262" s="10" t="s">
        <v>792</v>
      </c>
      <c r="B262" s="10" t="s">
        <v>793</v>
      </c>
      <c r="C262" s="10" t="s">
        <v>25</v>
      </c>
      <c r="D262" s="10" t="s">
        <v>794</v>
      </c>
      <c r="E262" s="11" t="s">
        <v>226</v>
      </c>
      <c r="F262" s="12">
        <v>20</v>
      </c>
      <c r="G262" s="13">
        <v>154.57</v>
      </c>
      <c r="H262" s="13">
        <v>193.21</v>
      </c>
      <c r="I262" s="13">
        <v>3864.2</v>
      </c>
      <c r="J262" s="14">
        <v>7.362011276088337E-5</v>
      </c>
    </row>
    <row r="263" spans="1:10" ht="24" customHeight="1" x14ac:dyDescent="0.2">
      <c r="A263" s="10" t="s">
        <v>795</v>
      </c>
      <c r="B263" s="10" t="s">
        <v>796</v>
      </c>
      <c r="C263" s="10" t="s">
        <v>25</v>
      </c>
      <c r="D263" s="10" t="s">
        <v>797</v>
      </c>
      <c r="E263" s="11" t="s">
        <v>226</v>
      </c>
      <c r="F263" s="12">
        <v>20</v>
      </c>
      <c r="G263" s="13">
        <v>216.03</v>
      </c>
      <c r="H263" s="13">
        <v>270.02999999999997</v>
      </c>
      <c r="I263" s="13">
        <v>5400.6</v>
      </c>
      <c r="J263" s="14">
        <v>1.0289135680772909E-4</v>
      </c>
    </row>
    <row r="264" spans="1:10" ht="24" customHeight="1" x14ac:dyDescent="0.2">
      <c r="A264" s="10" t="s">
        <v>798</v>
      </c>
      <c r="B264" s="10" t="s">
        <v>799</v>
      </c>
      <c r="C264" s="10" t="s">
        <v>25</v>
      </c>
      <c r="D264" s="10" t="s">
        <v>800</v>
      </c>
      <c r="E264" s="11" t="s">
        <v>226</v>
      </c>
      <c r="F264" s="12">
        <v>20</v>
      </c>
      <c r="G264" s="13">
        <v>444.6</v>
      </c>
      <c r="H264" s="13">
        <v>555.75</v>
      </c>
      <c r="I264" s="13">
        <v>11115</v>
      </c>
      <c r="J264" s="14">
        <v>2.1176118040919692E-4</v>
      </c>
    </row>
    <row r="265" spans="1:10" ht="24" customHeight="1" x14ac:dyDescent="0.2">
      <c r="A265" s="10" t="s">
        <v>801</v>
      </c>
      <c r="B265" s="10" t="s">
        <v>802</v>
      </c>
      <c r="C265" s="10" t="s">
        <v>25</v>
      </c>
      <c r="D265" s="10" t="s">
        <v>803</v>
      </c>
      <c r="E265" s="11" t="s">
        <v>226</v>
      </c>
      <c r="F265" s="12">
        <v>20</v>
      </c>
      <c r="G265" s="13">
        <v>703.03</v>
      </c>
      <c r="H265" s="13">
        <v>878.78</v>
      </c>
      <c r="I265" s="13">
        <v>17575.599999999999</v>
      </c>
      <c r="J265" s="14">
        <v>3.3484748559603071E-4</v>
      </c>
    </row>
    <row r="266" spans="1:10" ht="24" customHeight="1" x14ac:dyDescent="0.2">
      <c r="A266" s="10" t="s">
        <v>804</v>
      </c>
      <c r="B266" s="10" t="s">
        <v>805</v>
      </c>
      <c r="C266" s="10" t="s">
        <v>25</v>
      </c>
      <c r="D266" s="10" t="s">
        <v>806</v>
      </c>
      <c r="E266" s="11" t="s">
        <v>226</v>
      </c>
      <c r="F266" s="12">
        <v>20</v>
      </c>
      <c r="G266" s="13">
        <v>1198.5899999999999</v>
      </c>
      <c r="H266" s="13">
        <v>1498.23</v>
      </c>
      <c r="I266" s="13">
        <v>29964.6</v>
      </c>
      <c r="J266" s="14">
        <v>5.708807077363403E-4</v>
      </c>
    </row>
    <row r="267" spans="1:10" ht="24" customHeight="1" x14ac:dyDescent="0.2">
      <c r="A267" s="10" t="s">
        <v>807</v>
      </c>
      <c r="B267" s="10" t="s">
        <v>808</v>
      </c>
      <c r="C267" s="10" t="s">
        <v>25</v>
      </c>
      <c r="D267" s="10" t="s">
        <v>809</v>
      </c>
      <c r="E267" s="11" t="s">
        <v>226</v>
      </c>
      <c r="F267" s="12">
        <v>20</v>
      </c>
      <c r="G267" s="13">
        <v>88.54</v>
      </c>
      <c r="H267" s="13">
        <v>110.67</v>
      </c>
      <c r="I267" s="13">
        <v>2213.4</v>
      </c>
      <c r="J267" s="14">
        <v>4.2169338436141832E-5</v>
      </c>
    </row>
    <row r="268" spans="1:10" ht="24" customHeight="1" x14ac:dyDescent="0.2">
      <c r="A268" s="10" t="s">
        <v>810</v>
      </c>
      <c r="B268" s="10" t="s">
        <v>811</v>
      </c>
      <c r="C268" s="10" t="s">
        <v>25</v>
      </c>
      <c r="D268" s="10" t="s">
        <v>812</v>
      </c>
      <c r="E268" s="11" t="s">
        <v>226</v>
      </c>
      <c r="F268" s="12">
        <v>20</v>
      </c>
      <c r="G268" s="13">
        <v>98.45</v>
      </c>
      <c r="H268" s="13">
        <v>123.06</v>
      </c>
      <c r="I268" s="13">
        <v>2461.1999999999998</v>
      </c>
      <c r="J268" s="14">
        <v>4.6890383915709892E-5</v>
      </c>
    </row>
    <row r="269" spans="1:10" ht="26.1" customHeight="1" x14ac:dyDescent="0.2">
      <c r="A269" s="10" t="s">
        <v>813</v>
      </c>
      <c r="B269" s="10" t="s">
        <v>814</v>
      </c>
      <c r="C269" s="10" t="s">
        <v>25</v>
      </c>
      <c r="D269" s="10" t="s">
        <v>815</v>
      </c>
      <c r="E269" s="11" t="s">
        <v>226</v>
      </c>
      <c r="F269" s="12">
        <v>20</v>
      </c>
      <c r="G269" s="13">
        <v>90.62</v>
      </c>
      <c r="H269" s="13">
        <v>113.27</v>
      </c>
      <c r="I269" s="13">
        <v>2265.4</v>
      </c>
      <c r="J269" s="14">
        <v>4.316003401700357E-5</v>
      </c>
    </row>
    <row r="270" spans="1:10" ht="26.1" customHeight="1" x14ac:dyDescent="0.2">
      <c r="A270" s="10" t="s">
        <v>816</v>
      </c>
      <c r="B270" s="10" t="s">
        <v>817</v>
      </c>
      <c r="C270" s="10" t="s">
        <v>25</v>
      </c>
      <c r="D270" s="10" t="s">
        <v>818</v>
      </c>
      <c r="E270" s="11" t="s">
        <v>226</v>
      </c>
      <c r="F270" s="12">
        <v>20</v>
      </c>
      <c r="G270" s="13">
        <v>93.56</v>
      </c>
      <c r="H270" s="13">
        <v>116.95</v>
      </c>
      <c r="I270" s="13">
        <v>2339</v>
      </c>
      <c r="J270" s="14">
        <v>4.4562249300684803E-5</v>
      </c>
    </row>
    <row r="271" spans="1:10" ht="26.1" customHeight="1" x14ac:dyDescent="0.2">
      <c r="A271" s="10" t="s">
        <v>819</v>
      </c>
      <c r="B271" s="10" t="s">
        <v>820</v>
      </c>
      <c r="C271" s="10" t="s">
        <v>25</v>
      </c>
      <c r="D271" s="10" t="s">
        <v>821</v>
      </c>
      <c r="E271" s="11" t="s">
        <v>226</v>
      </c>
      <c r="F271" s="12">
        <v>39</v>
      </c>
      <c r="G271" s="13">
        <v>119.1</v>
      </c>
      <c r="H271" s="13">
        <v>148.87</v>
      </c>
      <c r="I271" s="13">
        <v>5805.93</v>
      </c>
      <c r="J271" s="14">
        <v>1.1061363834216541E-4</v>
      </c>
    </row>
    <row r="272" spans="1:10" ht="26.1" customHeight="1" x14ac:dyDescent="0.2">
      <c r="A272" s="10" t="s">
        <v>822</v>
      </c>
      <c r="B272" s="10" t="s">
        <v>823</v>
      </c>
      <c r="C272" s="10" t="s">
        <v>25</v>
      </c>
      <c r="D272" s="10" t="s">
        <v>824</v>
      </c>
      <c r="E272" s="11" t="s">
        <v>226</v>
      </c>
      <c r="F272" s="12">
        <v>20</v>
      </c>
      <c r="G272" s="13">
        <v>152.85</v>
      </c>
      <c r="H272" s="13">
        <v>191.06</v>
      </c>
      <c r="I272" s="13">
        <v>3821.2</v>
      </c>
      <c r="J272" s="14">
        <v>7.2800883722863084E-5</v>
      </c>
    </row>
    <row r="273" spans="1:10" ht="26.1" customHeight="1" x14ac:dyDescent="0.2">
      <c r="A273" s="10" t="s">
        <v>825</v>
      </c>
      <c r="B273" s="10" t="s">
        <v>826</v>
      </c>
      <c r="C273" s="10" t="s">
        <v>25</v>
      </c>
      <c r="D273" s="10" t="s">
        <v>827</v>
      </c>
      <c r="E273" s="11" t="s">
        <v>226</v>
      </c>
      <c r="F273" s="12">
        <v>20</v>
      </c>
      <c r="G273" s="13">
        <v>193.26</v>
      </c>
      <c r="H273" s="13">
        <v>241.57</v>
      </c>
      <c r="I273" s="13">
        <v>4831.3999999999996</v>
      </c>
      <c r="J273" s="14">
        <v>9.2047050564911736E-5</v>
      </c>
    </row>
    <row r="274" spans="1:10" ht="26.1" customHeight="1" x14ac:dyDescent="0.2">
      <c r="A274" s="10" t="s">
        <v>828</v>
      </c>
      <c r="B274" s="10" t="s">
        <v>829</v>
      </c>
      <c r="C274" s="10" t="s">
        <v>25</v>
      </c>
      <c r="D274" s="10" t="s">
        <v>830</v>
      </c>
      <c r="E274" s="11" t="s">
        <v>226</v>
      </c>
      <c r="F274" s="12">
        <v>20</v>
      </c>
      <c r="G274" s="13">
        <v>95.54</v>
      </c>
      <c r="H274" s="13">
        <v>119.42</v>
      </c>
      <c r="I274" s="13">
        <v>2388.4</v>
      </c>
      <c r="J274" s="14">
        <v>4.5503410102503458E-5</v>
      </c>
    </row>
    <row r="275" spans="1:10" ht="26.1" customHeight="1" x14ac:dyDescent="0.2">
      <c r="A275" s="10" t="s">
        <v>831</v>
      </c>
      <c r="B275" s="10" t="s">
        <v>832</v>
      </c>
      <c r="C275" s="10" t="s">
        <v>25</v>
      </c>
      <c r="D275" s="10" t="s">
        <v>833</v>
      </c>
      <c r="E275" s="11" t="s">
        <v>226</v>
      </c>
      <c r="F275" s="12">
        <v>20</v>
      </c>
      <c r="G275" s="13">
        <v>79.23</v>
      </c>
      <c r="H275" s="13">
        <v>99.03</v>
      </c>
      <c r="I275" s="13">
        <v>1980.6</v>
      </c>
      <c r="J275" s="14">
        <v>3.7734070527976195E-5</v>
      </c>
    </row>
    <row r="276" spans="1:10" ht="26.1" customHeight="1" x14ac:dyDescent="0.2">
      <c r="A276" s="10" t="s">
        <v>834</v>
      </c>
      <c r="B276" s="10" t="s">
        <v>835</v>
      </c>
      <c r="C276" s="10" t="s">
        <v>25</v>
      </c>
      <c r="D276" s="10" t="s">
        <v>836</v>
      </c>
      <c r="E276" s="11" t="s">
        <v>226</v>
      </c>
      <c r="F276" s="12">
        <v>100</v>
      </c>
      <c r="G276" s="13">
        <v>567.29999999999995</v>
      </c>
      <c r="H276" s="13">
        <v>709.12</v>
      </c>
      <c r="I276" s="13">
        <v>70912</v>
      </c>
      <c r="J276" s="14">
        <v>1.3510039428859173E-3</v>
      </c>
    </row>
    <row r="277" spans="1:10" ht="26.1" customHeight="1" x14ac:dyDescent="0.2">
      <c r="A277" s="10" t="s">
        <v>837</v>
      </c>
      <c r="B277" s="10" t="s">
        <v>838</v>
      </c>
      <c r="C277" s="10" t="s">
        <v>25</v>
      </c>
      <c r="D277" s="10" t="s">
        <v>839</v>
      </c>
      <c r="E277" s="11" t="s">
        <v>226</v>
      </c>
      <c r="F277" s="12">
        <v>100</v>
      </c>
      <c r="G277" s="13">
        <v>392.28</v>
      </c>
      <c r="H277" s="13">
        <v>490.35</v>
      </c>
      <c r="I277" s="13">
        <v>49035</v>
      </c>
      <c r="J277" s="14">
        <v>9.3420688091452723E-4</v>
      </c>
    </row>
    <row r="278" spans="1:10" ht="24" customHeight="1" x14ac:dyDescent="0.2">
      <c r="A278" s="10" t="s">
        <v>840</v>
      </c>
      <c r="B278" s="10" t="s">
        <v>841</v>
      </c>
      <c r="C278" s="10" t="s">
        <v>25</v>
      </c>
      <c r="D278" s="10" t="s">
        <v>842</v>
      </c>
      <c r="E278" s="11" t="s">
        <v>31</v>
      </c>
      <c r="F278" s="12">
        <v>61</v>
      </c>
      <c r="G278" s="13">
        <v>22.07</v>
      </c>
      <c r="H278" s="13">
        <v>27.58</v>
      </c>
      <c r="I278" s="13">
        <v>1682.38</v>
      </c>
      <c r="J278" s="14">
        <v>3.2052431371734114E-5</v>
      </c>
    </row>
    <row r="279" spans="1:10" ht="24" customHeight="1" x14ac:dyDescent="0.2">
      <c r="A279" s="10" t="s">
        <v>843</v>
      </c>
      <c r="B279" s="10" t="s">
        <v>844</v>
      </c>
      <c r="C279" s="10" t="s">
        <v>25</v>
      </c>
      <c r="D279" s="10" t="s">
        <v>845</v>
      </c>
      <c r="E279" s="11" t="s">
        <v>226</v>
      </c>
      <c r="F279" s="12">
        <v>21</v>
      </c>
      <c r="G279" s="13">
        <v>332.63</v>
      </c>
      <c r="H279" s="13">
        <v>415.78</v>
      </c>
      <c r="I279" s="13">
        <v>8731.3799999999992</v>
      </c>
      <c r="J279" s="14">
        <v>1.6634883809278037E-4</v>
      </c>
    </row>
    <row r="280" spans="1:10" ht="24" customHeight="1" x14ac:dyDescent="0.2">
      <c r="A280" s="10" t="s">
        <v>846</v>
      </c>
      <c r="B280" s="10" t="s">
        <v>847</v>
      </c>
      <c r="C280" s="10" t="s">
        <v>25</v>
      </c>
      <c r="D280" s="10" t="s">
        <v>848</v>
      </c>
      <c r="E280" s="11" t="s">
        <v>226</v>
      </c>
      <c r="F280" s="12">
        <v>6</v>
      </c>
      <c r="G280" s="13">
        <v>1024.06</v>
      </c>
      <c r="H280" s="13">
        <v>1280.07</v>
      </c>
      <c r="I280" s="13">
        <v>7680.42</v>
      </c>
      <c r="J280" s="14">
        <v>1.4632611833004087E-4</v>
      </c>
    </row>
    <row r="281" spans="1:10" ht="26.1" customHeight="1" x14ac:dyDescent="0.2">
      <c r="A281" s="10" t="s">
        <v>849</v>
      </c>
      <c r="B281" s="10" t="s">
        <v>850</v>
      </c>
      <c r="C281" s="10" t="s">
        <v>25</v>
      </c>
      <c r="D281" s="10" t="s">
        <v>851</v>
      </c>
      <c r="E281" s="11" t="s">
        <v>226</v>
      </c>
      <c r="F281" s="12">
        <v>11</v>
      </c>
      <c r="G281" s="13">
        <v>222.04</v>
      </c>
      <c r="H281" s="13">
        <v>277.55</v>
      </c>
      <c r="I281" s="13">
        <v>3053.05</v>
      </c>
      <c r="J281" s="14">
        <v>5.8166214291344908E-5</v>
      </c>
    </row>
    <row r="282" spans="1:10" ht="26.1" customHeight="1" x14ac:dyDescent="0.2">
      <c r="A282" s="10" t="s">
        <v>852</v>
      </c>
      <c r="B282" s="10" t="s">
        <v>853</v>
      </c>
      <c r="C282" s="10" t="s">
        <v>25</v>
      </c>
      <c r="D282" s="10" t="s">
        <v>854</v>
      </c>
      <c r="E282" s="11" t="s">
        <v>226</v>
      </c>
      <c r="F282" s="12">
        <v>11</v>
      </c>
      <c r="G282" s="13">
        <v>1779.11</v>
      </c>
      <c r="H282" s="13">
        <v>2223.88</v>
      </c>
      <c r="I282" s="13">
        <v>24462.68</v>
      </c>
      <c r="J282" s="14">
        <v>4.6605901869297827E-4</v>
      </c>
    </row>
    <row r="283" spans="1:10" ht="26.1" customHeight="1" x14ac:dyDescent="0.2">
      <c r="A283" s="10" t="s">
        <v>855</v>
      </c>
      <c r="B283" s="10" t="s">
        <v>856</v>
      </c>
      <c r="C283" s="10" t="s">
        <v>25</v>
      </c>
      <c r="D283" s="10" t="s">
        <v>857</v>
      </c>
      <c r="E283" s="11" t="s">
        <v>226</v>
      </c>
      <c r="F283" s="12">
        <v>21</v>
      </c>
      <c r="G283" s="13">
        <v>62.63</v>
      </c>
      <c r="H283" s="13">
        <v>78.28</v>
      </c>
      <c r="I283" s="13">
        <v>1643.88</v>
      </c>
      <c r="J283" s="14">
        <v>3.1318935605134559E-5</v>
      </c>
    </row>
    <row r="284" spans="1:10" ht="24" customHeight="1" x14ac:dyDescent="0.2">
      <c r="A284" s="10" t="s">
        <v>858</v>
      </c>
      <c r="B284" s="10" t="s">
        <v>859</v>
      </c>
      <c r="C284" s="10" t="s">
        <v>25</v>
      </c>
      <c r="D284" s="10" t="s">
        <v>860</v>
      </c>
      <c r="E284" s="11" t="s">
        <v>226</v>
      </c>
      <c r="F284" s="12">
        <v>51</v>
      </c>
      <c r="G284" s="13">
        <v>607.95000000000005</v>
      </c>
      <c r="H284" s="13">
        <v>759.93</v>
      </c>
      <c r="I284" s="13">
        <v>38756.43</v>
      </c>
      <c r="J284" s="14">
        <v>7.3838122944187238E-4</v>
      </c>
    </row>
    <row r="285" spans="1:10" ht="26.1" customHeight="1" x14ac:dyDescent="0.2">
      <c r="A285" s="10" t="s">
        <v>861</v>
      </c>
      <c r="B285" s="10" t="s">
        <v>862</v>
      </c>
      <c r="C285" s="10" t="s">
        <v>25</v>
      </c>
      <c r="D285" s="10" t="s">
        <v>863</v>
      </c>
      <c r="E285" s="11" t="s">
        <v>226</v>
      </c>
      <c r="F285" s="12">
        <v>51</v>
      </c>
      <c r="G285" s="13">
        <v>193.46</v>
      </c>
      <c r="H285" s="13">
        <v>241.82</v>
      </c>
      <c r="I285" s="13">
        <v>12332.82</v>
      </c>
      <c r="J285" s="14">
        <v>2.34962889876217E-4</v>
      </c>
    </row>
    <row r="286" spans="1:10" ht="26.1" customHeight="1" x14ac:dyDescent="0.2">
      <c r="A286" s="10" t="s">
        <v>864</v>
      </c>
      <c r="B286" s="10" t="s">
        <v>865</v>
      </c>
      <c r="C286" s="10" t="s">
        <v>25</v>
      </c>
      <c r="D286" s="10" t="s">
        <v>866</v>
      </c>
      <c r="E286" s="11" t="s">
        <v>226</v>
      </c>
      <c r="F286" s="12">
        <v>51</v>
      </c>
      <c r="G286" s="13">
        <v>223.42</v>
      </c>
      <c r="H286" s="13">
        <v>279.27</v>
      </c>
      <c r="I286" s="13">
        <v>14242.77</v>
      </c>
      <c r="J286" s="14">
        <v>2.7135094804288775E-4</v>
      </c>
    </row>
    <row r="287" spans="1:10" ht="24" customHeight="1" x14ac:dyDescent="0.2">
      <c r="A287" s="10" t="s">
        <v>867</v>
      </c>
      <c r="B287" s="10" t="s">
        <v>868</v>
      </c>
      <c r="C287" s="10" t="s">
        <v>25</v>
      </c>
      <c r="D287" s="10" t="s">
        <v>869</v>
      </c>
      <c r="E287" s="11" t="s">
        <v>226</v>
      </c>
      <c r="F287" s="12">
        <v>12</v>
      </c>
      <c r="G287" s="13">
        <v>558.16</v>
      </c>
      <c r="H287" s="13">
        <v>697.7</v>
      </c>
      <c r="I287" s="13">
        <v>8372.4</v>
      </c>
      <c r="J287" s="14">
        <v>1.5950960925397754E-4</v>
      </c>
    </row>
    <row r="288" spans="1:10" ht="26.1" customHeight="1" x14ac:dyDescent="0.2">
      <c r="A288" s="10" t="s">
        <v>870</v>
      </c>
      <c r="B288" s="10" t="s">
        <v>871</v>
      </c>
      <c r="C288" s="10" t="s">
        <v>25</v>
      </c>
      <c r="D288" s="10" t="s">
        <v>872</v>
      </c>
      <c r="E288" s="11" t="s">
        <v>226</v>
      </c>
      <c r="F288" s="12">
        <v>12</v>
      </c>
      <c r="G288" s="13">
        <v>2952.78</v>
      </c>
      <c r="H288" s="13">
        <v>3690.97</v>
      </c>
      <c r="I288" s="13">
        <v>44291.64</v>
      </c>
      <c r="J288" s="14">
        <v>8.4383715417536687E-4</v>
      </c>
    </row>
    <row r="289" spans="1:10" ht="24" customHeight="1" x14ac:dyDescent="0.2">
      <c r="A289" s="10" t="s">
        <v>873</v>
      </c>
      <c r="B289" s="10" t="s">
        <v>874</v>
      </c>
      <c r="C289" s="10" t="s">
        <v>25</v>
      </c>
      <c r="D289" s="10" t="s">
        <v>875</v>
      </c>
      <c r="E289" s="11" t="s">
        <v>226</v>
      </c>
      <c r="F289" s="12">
        <v>20</v>
      </c>
      <c r="G289" s="13">
        <v>2972.18</v>
      </c>
      <c r="H289" s="13">
        <v>3715.22</v>
      </c>
      <c r="I289" s="13">
        <v>74304.399999999994</v>
      </c>
      <c r="J289" s="14">
        <v>1.4156353984342898E-3</v>
      </c>
    </row>
    <row r="290" spans="1:10" ht="26.1" customHeight="1" x14ac:dyDescent="0.2">
      <c r="A290" s="10" t="s">
        <v>876</v>
      </c>
      <c r="B290" s="10" t="s">
        <v>877</v>
      </c>
      <c r="C290" s="10" t="s">
        <v>25</v>
      </c>
      <c r="D290" s="10" t="s">
        <v>878</v>
      </c>
      <c r="E290" s="11" t="s">
        <v>226</v>
      </c>
      <c r="F290" s="12">
        <v>10</v>
      </c>
      <c r="G290" s="13">
        <v>1637.27</v>
      </c>
      <c r="H290" s="13">
        <v>2046.58</v>
      </c>
      <c r="I290" s="13">
        <v>20465.8</v>
      </c>
      <c r="J290" s="14">
        <v>3.8991110805384994E-4</v>
      </c>
    </row>
    <row r="291" spans="1:10" ht="26.1" customHeight="1" x14ac:dyDescent="0.2">
      <c r="A291" s="10" t="s">
        <v>879</v>
      </c>
      <c r="B291" s="10" t="s">
        <v>880</v>
      </c>
      <c r="C291" s="10" t="s">
        <v>25</v>
      </c>
      <c r="D291" s="10" t="s">
        <v>881</v>
      </c>
      <c r="E291" s="11" t="s">
        <v>226</v>
      </c>
      <c r="F291" s="12">
        <v>10</v>
      </c>
      <c r="G291" s="13">
        <v>1828.09</v>
      </c>
      <c r="H291" s="13">
        <v>2285.11</v>
      </c>
      <c r="I291" s="13">
        <v>22851.1</v>
      </c>
      <c r="J291" s="14">
        <v>4.3535545745826355E-4</v>
      </c>
    </row>
    <row r="292" spans="1:10" ht="26.1" customHeight="1" x14ac:dyDescent="0.2">
      <c r="A292" s="10" t="s">
        <v>882</v>
      </c>
      <c r="B292" s="10" t="s">
        <v>883</v>
      </c>
      <c r="C292" s="10" t="s">
        <v>25</v>
      </c>
      <c r="D292" s="10" t="s">
        <v>884</v>
      </c>
      <c r="E292" s="11" t="s">
        <v>226</v>
      </c>
      <c r="F292" s="12">
        <v>10</v>
      </c>
      <c r="G292" s="13">
        <v>2053.83</v>
      </c>
      <c r="H292" s="13">
        <v>2567.2800000000002</v>
      </c>
      <c r="I292" s="13">
        <v>25672.799999999999</v>
      </c>
      <c r="J292" s="14">
        <v>4.8911402900667837E-4</v>
      </c>
    </row>
    <row r="293" spans="1:10" ht="26.1" customHeight="1" x14ac:dyDescent="0.2">
      <c r="A293" s="10" t="s">
        <v>885</v>
      </c>
      <c r="B293" s="10" t="s">
        <v>886</v>
      </c>
      <c r="C293" s="10" t="s">
        <v>25</v>
      </c>
      <c r="D293" s="10" t="s">
        <v>887</v>
      </c>
      <c r="E293" s="11" t="s">
        <v>226</v>
      </c>
      <c r="F293" s="12">
        <v>10</v>
      </c>
      <c r="G293" s="13">
        <v>2348.1799999999998</v>
      </c>
      <c r="H293" s="13">
        <v>2935.22</v>
      </c>
      <c r="I293" s="13">
        <v>29352.2</v>
      </c>
      <c r="J293" s="14">
        <v>5.592133620878839E-4</v>
      </c>
    </row>
    <row r="294" spans="1:10" ht="26.1" customHeight="1" x14ac:dyDescent="0.2">
      <c r="A294" s="10" t="s">
        <v>888</v>
      </c>
      <c r="B294" s="10" t="s">
        <v>889</v>
      </c>
      <c r="C294" s="10" t="s">
        <v>25</v>
      </c>
      <c r="D294" s="10" t="s">
        <v>890</v>
      </c>
      <c r="E294" s="11" t="s">
        <v>226</v>
      </c>
      <c r="F294" s="12">
        <v>10</v>
      </c>
      <c r="G294" s="13">
        <v>2644.48</v>
      </c>
      <c r="H294" s="13">
        <v>3305.6</v>
      </c>
      <c r="I294" s="13">
        <v>33056</v>
      </c>
      <c r="J294" s="14">
        <v>6.2977756001857067E-4</v>
      </c>
    </row>
    <row r="295" spans="1:10" ht="26.1" customHeight="1" x14ac:dyDescent="0.2">
      <c r="A295" s="10" t="s">
        <v>891</v>
      </c>
      <c r="B295" s="10" t="s">
        <v>892</v>
      </c>
      <c r="C295" s="10" t="s">
        <v>25</v>
      </c>
      <c r="D295" s="10" t="s">
        <v>893</v>
      </c>
      <c r="E295" s="11" t="s">
        <v>226</v>
      </c>
      <c r="F295" s="12">
        <v>10</v>
      </c>
      <c r="G295" s="13">
        <v>3574.5</v>
      </c>
      <c r="H295" s="13">
        <v>4468.12</v>
      </c>
      <c r="I295" s="13">
        <v>44681.2</v>
      </c>
      <c r="J295" s="14">
        <v>8.5125898822306873E-4</v>
      </c>
    </row>
    <row r="296" spans="1:10" ht="26.1" customHeight="1" x14ac:dyDescent="0.2">
      <c r="A296" s="10" t="s">
        <v>894</v>
      </c>
      <c r="B296" s="10" t="s">
        <v>895</v>
      </c>
      <c r="C296" s="10" t="s">
        <v>25</v>
      </c>
      <c r="D296" s="10" t="s">
        <v>896</v>
      </c>
      <c r="E296" s="11" t="s">
        <v>226</v>
      </c>
      <c r="F296" s="12">
        <v>10</v>
      </c>
      <c r="G296" s="13">
        <v>4416.43</v>
      </c>
      <c r="H296" s="13">
        <v>5520.53</v>
      </c>
      <c r="I296" s="13">
        <v>55205.3</v>
      </c>
      <c r="J296" s="14">
        <v>1.0517624375028195E-3</v>
      </c>
    </row>
    <row r="297" spans="1:10" ht="26.1" customHeight="1" x14ac:dyDescent="0.2">
      <c r="A297" s="20" t="s">
        <v>897</v>
      </c>
      <c r="B297" s="20" t="s">
        <v>898</v>
      </c>
      <c r="C297" s="20" t="s">
        <v>25</v>
      </c>
      <c r="D297" s="20" t="s">
        <v>899</v>
      </c>
      <c r="E297" s="21" t="s">
        <v>226</v>
      </c>
      <c r="F297" s="22">
        <v>6</v>
      </c>
      <c r="G297" s="23">
        <v>144.33000000000001</v>
      </c>
      <c r="H297" s="23">
        <v>180.41</v>
      </c>
      <c r="I297" s="23">
        <v>1082.46</v>
      </c>
      <c r="J297" s="24">
        <v>2.0622852662684596E-5</v>
      </c>
    </row>
    <row r="298" spans="1:10" ht="26.1" customHeight="1" x14ac:dyDescent="0.2">
      <c r="A298" s="10" t="s">
        <v>900</v>
      </c>
      <c r="B298" s="10" t="s">
        <v>901</v>
      </c>
      <c r="C298" s="10" t="s">
        <v>25</v>
      </c>
      <c r="D298" s="10" t="s">
        <v>902</v>
      </c>
      <c r="E298" s="11" t="s">
        <v>31</v>
      </c>
      <c r="F298" s="12">
        <v>101</v>
      </c>
      <c r="G298" s="13">
        <v>52.82</v>
      </c>
      <c r="H298" s="13">
        <v>66.02</v>
      </c>
      <c r="I298" s="13">
        <v>6668.02</v>
      </c>
      <c r="J298" s="14">
        <v>1.2703803744418653E-4</v>
      </c>
    </row>
    <row r="299" spans="1:10" ht="26.1" customHeight="1" x14ac:dyDescent="0.2">
      <c r="A299" s="10" t="s">
        <v>903</v>
      </c>
      <c r="B299" s="10" t="s">
        <v>904</v>
      </c>
      <c r="C299" s="10" t="s">
        <v>25</v>
      </c>
      <c r="D299" s="10" t="s">
        <v>905</v>
      </c>
      <c r="E299" s="11" t="s">
        <v>31</v>
      </c>
      <c r="F299" s="12">
        <v>101</v>
      </c>
      <c r="G299" s="13">
        <v>57.42</v>
      </c>
      <c r="H299" s="13">
        <v>71.77</v>
      </c>
      <c r="I299" s="13">
        <v>7248.77</v>
      </c>
      <c r="J299" s="14">
        <v>1.3810239241698375E-4</v>
      </c>
    </row>
    <row r="300" spans="1:10" ht="26.1" customHeight="1" x14ac:dyDescent="0.2">
      <c r="A300" s="10" t="s">
        <v>906</v>
      </c>
      <c r="B300" s="10" t="s">
        <v>907</v>
      </c>
      <c r="C300" s="10" t="s">
        <v>25</v>
      </c>
      <c r="D300" s="10" t="s">
        <v>908</v>
      </c>
      <c r="E300" s="11" t="s">
        <v>31</v>
      </c>
      <c r="F300" s="12">
        <v>101</v>
      </c>
      <c r="G300" s="13">
        <v>71.62</v>
      </c>
      <c r="H300" s="13">
        <v>89.52</v>
      </c>
      <c r="I300" s="13">
        <v>9041.52</v>
      </c>
      <c r="J300" s="14">
        <v>1.722575751590969E-4</v>
      </c>
    </row>
    <row r="301" spans="1:10" ht="26.1" customHeight="1" x14ac:dyDescent="0.2">
      <c r="A301" s="10" t="s">
        <v>909</v>
      </c>
      <c r="B301" s="10" t="s">
        <v>910</v>
      </c>
      <c r="C301" s="10" t="s">
        <v>25</v>
      </c>
      <c r="D301" s="10" t="s">
        <v>911</v>
      </c>
      <c r="E301" s="11" t="s">
        <v>31</v>
      </c>
      <c r="F301" s="12">
        <v>101</v>
      </c>
      <c r="G301" s="13">
        <v>75.64</v>
      </c>
      <c r="H301" s="13">
        <v>94.55</v>
      </c>
      <c r="I301" s="13">
        <v>9549.5499999999993</v>
      </c>
      <c r="J301" s="14">
        <v>1.8193648046573518E-4</v>
      </c>
    </row>
    <row r="302" spans="1:10" ht="26.1" customHeight="1" x14ac:dyDescent="0.2">
      <c r="A302" s="10" t="s">
        <v>912</v>
      </c>
      <c r="B302" s="10" t="s">
        <v>913</v>
      </c>
      <c r="C302" s="10" t="s">
        <v>25</v>
      </c>
      <c r="D302" s="10" t="s">
        <v>914</v>
      </c>
      <c r="E302" s="11" t="s">
        <v>31</v>
      </c>
      <c r="F302" s="12">
        <v>101</v>
      </c>
      <c r="G302" s="13">
        <v>140.85</v>
      </c>
      <c r="H302" s="13">
        <v>176.06</v>
      </c>
      <c r="I302" s="13">
        <v>17782.060000000001</v>
      </c>
      <c r="J302" s="14">
        <v>3.3878092808881371E-4</v>
      </c>
    </row>
    <row r="303" spans="1:10" ht="26.1" customHeight="1" x14ac:dyDescent="0.2">
      <c r="A303" s="10" t="s">
        <v>915</v>
      </c>
      <c r="B303" s="10" t="s">
        <v>916</v>
      </c>
      <c r="C303" s="10" t="s">
        <v>25</v>
      </c>
      <c r="D303" s="10" t="s">
        <v>917</v>
      </c>
      <c r="E303" s="11" t="s">
        <v>31</v>
      </c>
      <c r="F303" s="12">
        <v>101</v>
      </c>
      <c r="G303" s="13">
        <v>76.42</v>
      </c>
      <c r="H303" s="13">
        <v>95.52</v>
      </c>
      <c r="I303" s="13">
        <v>9647.52</v>
      </c>
      <c r="J303" s="14">
        <v>1.8380298904375488E-4</v>
      </c>
    </row>
    <row r="304" spans="1:10" ht="26.1" customHeight="1" x14ac:dyDescent="0.2">
      <c r="A304" s="10" t="s">
        <v>918</v>
      </c>
      <c r="B304" s="10" t="s">
        <v>919</v>
      </c>
      <c r="C304" s="10" t="s">
        <v>25</v>
      </c>
      <c r="D304" s="10" t="s">
        <v>920</v>
      </c>
      <c r="E304" s="11" t="s">
        <v>31</v>
      </c>
      <c r="F304" s="12">
        <v>101</v>
      </c>
      <c r="G304" s="13">
        <v>96.73</v>
      </c>
      <c r="H304" s="13">
        <v>120.91</v>
      </c>
      <c r="I304" s="13">
        <v>12211.91</v>
      </c>
      <c r="J304" s="14">
        <v>2.3265933213233251E-4</v>
      </c>
    </row>
    <row r="305" spans="1:10" ht="26.1" customHeight="1" x14ac:dyDescent="0.2">
      <c r="A305" s="10" t="s">
        <v>921</v>
      </c>
      <c r="B305" s="10" t="s">
        <v>922</v>
      </c>
      <c r="C305" s="10" t="s">
        <v>25</v>
      </c>
      <c r="D305" s="10" t="s">
        <v>923</v>
      </c>
      <c r="E305" s="11" t="s">
        <v>31</v>
      </c>
      <c r="F305" s="12">
        <v>101</v>
      </c>
      <c r="G305" s="13">
        <v>151.99</v>
      </c>
      <c r="H305" s="13">
        <v>189.98</v>
      </c>
      <c r="I305" s="13">
        <v>19187.98</v>
      </c>
      <c r="J305" s="14">
        <v>3.6556628830122019E-4</v>
      </c>
    </row>
    <row r="306" spans="1:10" ht="26.1" customHeight="1" x14ac:dyDescent="0.2">
      <c r="A306" s="10" t="s">
        <v>924</v>
      </c>
      <c r="B306" s="10" t="s">
        <v>925</v>
      </c>
      <c r="C306" s="10" t="s">
        <v>25</v>
      </c>
      <c r="D306" s="10" t="s">
        <v>926</v>
      </c>
      <c r="E306" s="11" t="s">
        <v>226</v>
      </c>
      <c r="F306" s="12">
        <v>16</v>
      </c>
      <c r="G306" s="13">
        <v>82.19</v>
      </c>
      <c r="H306" s="13">
        <v>102.73</v>
      </c>
      <c r="I306" s="13">
        <v>1643.68</v>
      </c>
      <c r="J306" s="14">
        <v>3.1315125237515861E-5</v>
      </c>
    </row>
    <row r="307" spans="1:10" ht="26.1" customHeight="1" x14ac:dyDescent="0.2">
      <c r="A307" s="10" t="s">
        <v>927</v>
      </c>
      <c r="B307" s="10" t="s">
        <v>928</v>
      </c>
      <c r="C307" s="10" t="s">
        <v>25</v>
      </c>
      <c r="D307" s="10" t="s">
        <v>929</v>
      </c>
      <c r="E307" s="11" t="s">
        <v>226</v>
      </c>
      <c r="F307" s="12">
        <v>16</v>
      </c>
      <c r="G307" s="13">
        <v>118.02</v>
      </c>
      <c r="H307" s="13">
        <v>147.52000000000001</v>
      </c>
      <c r="I307" s="13">
        <v>2360.3200000000002</v>
      </c>
      <c r="J307" s="14">
        <v>4.4968434488838117E-5</v>
      </c>
    </row>
    <row r="308" spans="1:10" ht="26.1" customHeight="1" x14ac:dyDescent="0.2">
      <c r="A308" s="10" t="s">
        <v>930</v>
      </c>
      <c r="B308" s="10" t="s">
        <v>931</v>
      </c>
      <c r="C308" s="10" t="s">
        <v>25</v>
      </c>
      <c r="D308" s="10" t="s">
        <v>932</v>
      </c>
      <c r="E308" s="11" t="s">
        <v>226</v>
      </c>
      <c r="F308" s="12">
        <v>16</v>
      </c>
      <c r="G308" s="13">
        <v>61.55</v>
      </c>
      <c r="H308" s="13">
        <v>76.930000000000007</v>
      </c>
      <c r="I308" s="13">
        <v>1230.8800000000001</v>
      </c>
      <c r="J308" s="14">
        <v>2.3450526472521124E-5</v>
      </c>
    </row>
    <row r="309" spans="1:10" ht="26.1" customHeight="1" x14ac:dyDescent="0.2">
      <c r="A309" s="10" t="s">
        <v>933</v>
      </c>
      <c r="B309" s="10" t="s">
        <v>934</v>
      </c>
      <c r="C309" s="10" t="s">
        <v>25</v>
      </c>
      <c r="D309" s="10" t="s">
        <v>935</v>
      </c>
      <c r="E309" s="11" t="s">
        <v>226</v>
      </c>
      <c r="F309" s="12">
        <v>16</v>
      </c>
      <c r="G309" s="13">
        <v>82.13</v>
      </c>
      <c r="H309" s="13">
        <v>102.66</v>
      </c>
      <c r="I309" s="13">
        <v>1642.56</v>
      </c>
      <c r="J309" s="14">
        <v>3.1293787178851149E-5</v>
      </c>
    </row>
    <row r="310" spans="1:10" ht="26.1" customHeight="1" x14ac:dyDescent="0.2">
      <c r="A310" s="10" t="s">
        <v>936</v>
      </c>
      <c r="B310" s="10" t="s">
        <v>937</v>
      </c>
      <c r="C310" s="10" t="s">
        <v>25</v>
      </c>
      <c r="D310" s="10" t="s">
        <v>938</v>
      </c>
      <c r="E310" s="11" t="s">
        <v>226</v>
      </c>
      <c r="F310" s="12">
        <v>16</v>
      </c>
      <c r="G310" s="13">
        <v>67.37</v>
      </c>
      <c r="H310" s="13">
        <v>84.21</v>
      </c>
      <c r="I310" s="13">
        <v>1347.36</v>
      </c>
      <c r="J310" s="14">
        <v>2.5669684573651422E-5</v>
      </c>
    </row>
    <row r="311" spans="1:10" ht="26.1" customHeight="1" x14ac:dyDescent="0.2">
      <c r="A311" s="10" t="s">
        <v>939</v>
      </c>
      <c r="B311" s="10" t="s">
        <v>940</v>
      </c>
      <c r="C311" s="10" t="s">
        <v>25</v>
      </c>
      <c r="D311" s="10" t="s">
        <v>941</v>
      </c>
      <c r="E311" s="11" t="s">
        <v>226</v>
      </c>
      <c r="F311" s="12">
        <v>16</v>
      </c>
      <c r="G311" s="13">
        <v>112.54</v>
      </c>
      <c r="H311" s="13">
        <v>140.66999999999999</v>
      </c>
      <c r="I311" s="13">
        <v>2250.7199999999998</v>
      </c>
      <c r="J311" s="14">
        <v>4.2880353033791067E-5</v>
      </c>
    </row>
    <row r="312" spans="1:10" ht="26.1" customHeight="1" x14ac:dyDescent="0.2">
      <c r="A312" s="10" t="s">
        <v>942</v>
      </c>
      <c r="B312" s="10" t="s">
        <v>943</v>
      </c>
      <c r="C312" s="10" t="s">
        <v>25</v>
      </c>
      <c r="D312" s="10" t="s">
        <v>944</v>
      </c>
      <c r="E312" s="11" t="s">
        <v>226</v>
      </c>
      <c r="F312" s="12">
        <v>6</v>
      </c>
      <c r="G312" s="13">
        <v>95.43</v>
      </c>
      <c r="H312" s="13">
        <v>119.28</v>
      </c>
      <c r="I312" s="13">
        <v>715.68</v>
      </c>
      <c r="J312" s="14">
        <v>1.36350194867525E-5</v>
      </c>
    </row>
    <row r="313" spans="1:10" ht="26.1" customHeight="1" x14ac:dyDescent="0.2">
      <c r="A313" s="10" t="s">
        <v>945</v>
      </c>
      <c r="B313" s="10" t="s">
        <v>946</v>
      </c>
      <c r="C313" s="10" t="s">
        <v>25</v>
      </c>
      <c r="D313" s="10" t="s">
        <v>947</v>
      </c>
      <c r="E313" s="11" t="s">
        <v>226</v>
      </c>
      <c r="F313" s="12">
        <v>6</v>
      </c>
      <c r="G313" s="13">
        <v>93.76</v>
      </c>
      <c r="H313" s="13">
        <v>117.2</v>
      </c>
      <c r="I313" s="13">
        <v>703.2</v>
      </c>
      <c r="J313" s="14">
        <v>1.3397252547345684E-5</v>
      </c>
    </row>
    <row r="314" spans="1:10" ht="26.1" customHeight="1" x14ac:dyDescent="0.2">
      <c r="A314" s="10" t="s">
        <v>948</v>
      </c>
      <c r="B314" s="10" t="s">
        <v>949</v>
      </c>
      <c r="C314" s="10" t="s">
        <v>25</v>
      </c>
      <c r="D314" s="10" t="s">
        <v>950</v>
      </c>
      <c r="E314" s="11" t="s">
        <v>226</v>
      </c>
      <c r="F314" s="12">
        <v>6</v>
      </c>
      <c r="G314" s="13">
        <v>30.77</v>
      </c>
      <c r="H314" s="13">
        <v>38.46</v>
      </c>
      <c r="I314" s="13">
        <v>230.76</v>
      </c>
      <c r="J314" s="14">
        <v>4.3964021584549062E-6</v>
      </c>
    </row>
    <row r="315" spans="1:10" ht="26.1" customHeight="1" x14ac:dyDescent="0.2">
      <c r="A315" s="10" t="s">
        <v>951</v>
      </c>
      <c r="B315" s="10" t="s">
        <v>952</v>
      </c>
      <c r="C315" s="10" t="s">
        <v>25</v>
      </c>
      <c r="D315" s="10" t="s">
        <v>953</v>
      </c>
      <c r="E315" s="11" t="s">
        <v>226</v>
      </c>
      <c r="F315" s="12">
        <v>6</v>
      </c>
      <c r="G315" s="13">
        <v>36.54</v>
      </c>
      <c r="H315" s="13">
        <v>45.67</v>
      </c>
      <c r="I315" s="13">
        <v>274.02</v>
      </c>
      <c r="J315" s="14">
        <v>5.2205846743794993E-6</v>
      </c>
    </row>
    <row r="316" spans="1:10" ht="26.1" customHeight="1" x14ac:dyDescent="0.2">
      <c r="A316" s="10" t="s">
        <v>954</v>
      </c>
      <c r="B316" s="10" t="s">
        <v>955</v>
      </c>
      <c r="C316" s="10" t="s">
        <v>25</v>
      </c>
      <c r="D316" s="10" t="s">
        <v>956</v>
      </c>
      <c r="E316" s="11" t="s">
        <v>226</v>
      </c>
      <c r="F316" s="12">
        <v>31</v>
      </c>
      <c r="G316" s="13">
        <v>83.81</v>
      </c>
      <c r="H316" s="13">
        <v>104.76</v>
      </c>
      <c r="I316" s="13">
        <v>3247.56</v>
      </c>
      <c r="J316" s="14">
        <v>6.187198731891062E-5</v>
      </c>
    </row>
    <row r="317" spans="1:10" ht="26.1" customHeight="1" x14ac:dyDescent="0.2">
      <c r="A317" s="10" t="s">
        <v>957</v>
      </c>
      <c r="B317" s="10" t="s">
        <v>958</v>
      </c>
      <c r="C317" s="10" t="s">
        <v>25</v>
      </c>
      <c r="D317" s="10" t="s">
        <v>959</v>
      </c>
      <c r="E317" s="11" t="s">
        <v>226</v>
      </c>
      <c r="F317" s="12">
        <v>31</v>
      </c>
      <c r="G317" s="13">
        <v>88.85</v>
      </c>
      <c r="H317" s="13">
        <v>111.06</v>
      </c>
      <c r="I317" s="13">
        <v>3442.86</v>
      </c>
      <c r="J317" s="14">
        <v>6.5592811298570186E-5</v>
      </c>
    </row>
    <row r="318" spans="1:10" ht="26.1" customHeight="1" x14ac:dyDescent="0.2">
      <c r="A318" s="10" t="s">
        <v>960</v>
      </c>
      <c r="B318" s="10" t="s">
        <v>961</v>
      </c>
      <c r="C318" s="10" t="s">
        <v>25</v>
      </c>
      <c r="D318" s="10" t="s">
        <v>962</v>
      </c>
      <c r="E318" s="11" t="s">
        <v>31</v>
      </c>
      <c r="F318" s="12">
        <v>51</v>
      </c>
      <c r="G318" s="13">
        <v>113.35</v>
      </c>
      <c r="H318" s="13">
        <v>141.68</v>
      </c>
      <c r="I318" s="13">
        <v>7225.68</v>
      </c>
      <c r="J318" s="14">
        <v>1.3766248547540495E-4</v>
      </c>
    </row>
    <row r="319" spans="1:10" ht="26.1" customHeight="1" x14ac:dyDescent="0.2">
      <c r="A319" s="10" t="s">
        <v>963</v>
      </c>
      <c r="B319" s="10" t="s">
        <v>964</v>
      </c>
      <c r="C319" s="10" t="s">
        <v>25</v>
      </c>
      <c r="D319" s="10" t="s">
        <v>965</v>
      </c>
      <c r="E319" s="11" t="s">
        <v>31</v>
      </c>
      <c r="F319" s="12">
        <v>51</v>
      </c>
      <c r="G319" s="13">
        <v>154.88999999999999</v>
      </c>
      <c r="H319" s="13">
        <v>193.61</v>
      </c>
      <c r="I319" s="13">
        <v>9874.11</v>
      </c>
      <c r="J319" s="14">
        <v>1.8811994503735991E-4</v>
      </c>
    </row>
    <row r="320" spans="1:10" ht="26.1" customHeight="1" x14ac:dyDescent="0.2">
      <c r="A320" s="10" t="s">
        <v>966</v>
      </c>
      <c r="B320" s="10" t="s">
        <v>967</v>
      </c>
      <c r="C320" s="10" t="s">
        <v>25</v>
      </c>
      <c r="D320" s="10" t="s">
        <v>968</v>
      </c>
      <c r="E320" s="11" t="s">
        <v>31</v>
      </c>
      <c r="F320" s="12">
        <v>51</v>
      </c>
      <c r="G320" s="13">
        <v>237.48</v>
      </c>
      <c r="H320" s="13">
        <v>296.85000000000002</v>
      </c>
      <c r="I320" s="13">
        <v>15139.35</v>
      </c>
      <c r="J320" s="14">
        <v>2.8843244504075352E-4</v>
      </c>
    </row>
    <row r="321" spans="1:10" ht="24" customHeight="1" x14ac:dyDescent="0.2">
      <c r="A321" s="10" t="s">
        <v>969</v>
      </c>
      <c r="B321" s="10" t="s">
        <v>970</v>
      </c>
      <c r="C321" s="10" t="s">
        <v>25</v>
      </c>
      <c r="D321" s="10" t="s">
        <v>971</v>
      </c>
      <c r="E321" s="11" t="s">
        <v>31</v>
      </c>
      <c r="F321" s="12">
        <v>100</v>
      </c>
      <c r="G321" s="13">
        <v>49.42</v>
      </c>
      <c r="H321" s="13">
        <v>61.77</v>
      </c>
      <c r="I321" s="13">
        <v>6177</v>
      </c>
      <c r="J321" s="14">
        <v>1.1768320390351861E-4</v>
      </c>
    </row>
    <row r="322" spans="1:10" ht="24" customHeight="1" x14ac:dyDescent="0.2">
      <c r="A322" s="10" t="s">
        <v>972</v>
      </c>
      <c r="B322" s="10" t="s">
        <v>973</v>
      </c>
      <c r="C322" s="10" t="s">
        <v>25</v>
      </c>
      <c r="D322" s="10" t="s">
        <v>974</v>
      </c>
      <c r="E322" s="11" t="s">
        <v>31</v>
      </c>
      <c r="F322" s="12">
        <v>100</v>
      </c>
      <c r="G322" s="13">
        <v>61.3</v>
      </c>
      <c r="H322" s="13">
        <v>76.62</v>
      </c>
      <c r="I322" s="13">
        <v>7662</v>
      </c>
      <c r="J322" s="14">
        <v>1.4597518347235868E-4</v>
      </c>
    </row>
    <row r="323" spans="1:10" ht="24" customHeight="1" x14ac:dyDescent="0.2">
      <c r="A323" s="10" t="s">
        <v>975</v>
      </c>
      <c r="B323" s="10" t="s">
        <v>976</v>
      </c>
      <c r="C323" s="10" t="s">
        <v>25</v>
      </c>
      <c r="D323" s="10" t="s">
        <v>977</v>
      </c>
      <c r="E323" s="11" t="s">
        <v>31</v>
      </c>
      <c r="F323" s="12">
        <v>100</v>
      </c>
      <c r="G323" s="13">
        <v>72.53</v>
      </c>
      <c r="H323" s="13">
        <v>90.66</v>
      </c>
      <c r="I323" s="13">
        <v>9066</v>
      </c>
      <c r="J323" s="14">
        <v>1.7272396415562565E-4</v>
      </c>
    </row>
    <row r="324" spans="1:10" ht="24" customHeight="1" x14ac:dyDescent="0.2">
      <c r="A324" s="10" t="s">
        <v>978</v>
      </c>
      <c r="B324" s="10" t="s">
        <v>979</v>
      </c>
      <c r="C324" s="10" t="s">
        <v>25</v>
      </c>
      <c r="D324" s="10" t="s">
        <v>980</v>
      </c>
      <c r="E324" s="11" t="s">
        <v>31</v>
      </c>
      <c r="F324" s="12">
        <v>100</v>
      </c>
      <c r="G324" s="13">
        <v>103.59</v>
      </c>
      <c r="H324" s="13">
        <v>129.47999999999999</v>
      </c>
      <c r="I324" s="13">
        <v>12948</v>
      </c>
      <c r="J324" s="14">
        <v>2.4668319963457323E-4</v>
      </c>
    </row>
    <row r="325" spans="1:10" ht="24" customHeight="1" x14ac:dyDescent="0.2">
      <c r="A325" s="10" t="s">
        <v>981</v>
      </c>
      <c r="B325" s="10" t="s">
        <v>982</v>
      </c>
      <c r="C325" s="10" t="s">
        <v>25</v>
      </c>
      <c r="D325" s="10" t="s">
        <v>983</v>
      </c>
      <c r="E325" s="11" t="s">
        <v>31</v>
      </c>
      <c r="F325" s="12">
        <v>100</v>
      </c>
      <c r="G325" s="13">
        <v>182.9</v>
      </c>
      <c r="H325" s="13">
        <v>228.62</v>
      </c>
      <c r="I325" s="13">
        <v>22862</v>
      </c>
      <c r="J325" s="14">
        <v>4.3556312249348267E-4</v>
      </c>
    </row>
    <row r="326" spans="1:10" ht="26.1" customHeight="1" x14ac:dyDescent="0.2">
      <c r="A326" s="10" t="s">
        <v>984</v>
      </c>
      <c r="B326" s="10" t="s">
        <v>985</v>
      </c>
      <c r="C326" s="10" t="s">
        <v>25</v>
      </c>
      <c r="D326" s="10" t="s">
        <v>986</v>
      </c>
      <c r="E326" s="11" t="s">
        <v>226</v>
      </c>
      <c r="F326" s="12">
        <v>7</v>
      </c>
      <c r="G326" s="13">
        <v>13.67</v>
      </c>
      <c r="H326" s="13">
        <v>17.079999999999998</v>
      </c>
      <c r="I326" s="13">
        <v>119.56</v>
      </c>
      <c r="J326" s="14">
        <v>2.2778377624582622E-6</v>
      </c>
    </row>
    <row r="327" spans="1:10" ht="26.1" customHeight="1" x14ac:dyDescent="0.2">
      <c r="A327" s="10" t="s">
        <v>987</v>
      </c>
      <c r="B327" s="10" t="s">
        <v>988</v>
      </c>
      <c r="C327" s="10" t="s">
        <v>25</v>
      </c>
      <c r="D327" s="10" t="s">
        <v>989</v>
      </c>
      <c r="E327" s="11" t="s">
        <v>226</v>
      </c>
      <c r="F327" s="12">
        <v>7</v>
      </c>
      <c r="G327" s="13">
        <v>17.28</v>
      </c>
      <c r="H327" s="13">
        <v>21.6</v>
      </c>
      <c r="I327" s="13">
        <v>151.19999999999999</v>
      </c>
      <c r="J327" s="14">
        <v>2.8806379197364439E-6</v>
      </c>
    </row>
    <row r="328" spans="1:10" ht="26.1" customHeight="1" x14ac:dyDescent="0.2">
      <c r="A328" s="10" t="s">
        <v>990</v>
      </c>
      <c r="B328" s="10" t="s">
        <v>991</v>
      </c>
      <c r="C328" s="10" t="s">
        <v>25</v>
      </c>
      <c r="D328" s="10" t="s">
        <v>992</v>
      </c>
      <c r="E328" s="11" t="s">
        <v>226</v>
      </c>
      <c r="F328" s="12">
        <v>7</v>
      </c>
      <c r="G328" s="13">
        <v>36.08</v>
      </c>
      <c r="H328" s="13">
        <v>45.1</v>
      </c>
      <c r="I328" s="13">
        <v>315.7</v>
      </c>
      <c r="J328" s="14">
        <v>6.0146652861163712E-6</v>
      </c>
    </row>
    <row r="329" spans="1:10" ht="26.1" customHeight="1" x14ac:dyDescent="0.2">
      <c r="A329" s="10" t="s">
        <v>993</v>
      </c>
      <c r="B329" s="10" t="s">
        <v>994</v>
      </c>
      <c r="C329" s="10" t="s">
        <v>25</v>
      </c>
      <c r="D329" s="10" t="s">
        <v>995</v>
      </c>
      <c r="E329" s="11" t="s">
        <v>226</v>
      </c>
      <c r="F329" s="12">
        <v>3</v>
      </c>
      <c r="G329" s="13">
        <v>182.17</v>
      </c>
      <c r="H329" s="13">
        <v>227.71</v>
      </c>
      <c r="I329" s="13">
        <v>683.13</v>
      </c>
      <c r="J329" s="14">
        <v>1.3014882156809238E-5</v>
      </c>
    </row>
    <row r="330" spans="1:10" ht="26.1" customHeight="1" x14ac:dyDescent="0.2">
      <c r="A330" s="10" t="s">
        <v>996</v>
      </c>
      <c r="B330" s="10" t="s">
        <v>997</v>
      </c>
      <c r="C330" s="10" t="s">
        <v>25</v>
      </c>
      <c r="D330" s="10" t="s">
        <v>998</v>
      </c>
      <c r="E330" s="11" t="s">
        <v>226</v>
      </c>
      <c r="F330" s="12">
        <v>3</v>
      </c>
      <c r="G330" s="13">
        <v>414.02</v>
      </c>
      <c r="H330" s="13">
        <v>517.52</v>
      </c>
      <c r="I330" s="13">
        <v>1552.56</v>
      </c>
      <c r="J330" s="14">
        <v>2.9579121750436595E-5</v>
      </c>
    </row>
    <row r="331" spans="1:10" ht="26.1" customHeight="1" x14ac:dyDescent="0.2">
      <c r="A331" s="10" t="s">
        <v>999</v>
      </c>
      <c r="B331" s="10" t="s">
        <v>1000</v>
      </c>
      <c r="C331" s="10" t="s">
        <v>25</v>
      </c>
      <c r="D331" s="10" t="s">
        <v>1001</v>
      </c>
      <c r="E331" s="11" t="s">
        <v>226</v>
      </c>
      <c r="F331" s="12">
        <v>10</v>
      </c>
      <c r="G331" s="13">
        <v>796.55</v>
      </c>
      <c r="H331" s="13">
        <v>995.68</v>
      </c>
      <c r="I331" s="13">
        <v>9956.7999999999993</v>
      </c>
      <c r="J331" s="14">
        <v>1.89695341529311E-4</v>
      </c>
    </row>
    <row r="332" spans="1:10" ht="26.1" customHeight="1" x14ac:dyDescent="0.2">
      <c r="A332" s="10" t="s">
        <v>1002</v>
      </c>
      <c r="B332" s="10" t="s">
        <v>1003</v>
      </c>
      <c r="C332" s="10" t="s">
        <v>25</v>
      </c>
      <c r="D332" s="10" t="s">
        <v>1004</v>
      </c>
      <c r="E332" s="11" t="s">
        <v>226</v>
      </c>
      <c r="F332" s="12">
        <v>10</v>
      </c>
      <c r="G332" s="13">
        <v>1361.79</v>
      </c>
      <c r="H332" s="13">
        <v>1702.23</v>
      </c>
      <c r="I332" s="13">
        <v>17022.3</v>
      </c>
      <c r="J332" s="14">
        <v>3.2430610357889991E-4</v>
      </c>
    </row>
    <row r="333" spans="1:10" ht="24" customHeight="1" x14ac:dyDescent="0.2">
      <c r="A333" s="10" t="s">
        <v>1005</v>
      </c>
      <c r="B333" s="10" t="s">
        <v>1006</v>
      </c>
      <c r="C333" s="10" t="s">
        <v>25</v>
      </c>
      <c r="D333" s="10" t="s">
        <v>1007</v>
      </c>
      <c r="E333" s="11" t="s">
        <v>226</v>
      </c>
      <c r="F333" s="12">
        <v>10</v>
      </c>
      <c r="G333" s="13">
        <v>133.33000000000001</v>
      </c>
      <c r="H333" s="13">
        <v>166.66</v>
      </c>
      <c r="I333" s="13">
        <v>1666.6</v>
      </c>
      <c r="J333" s="14">
        <v>3.1751793366618767E-5</v>
      </c>
    </row>
    <row r="334" spans="1:10" ht="24" customHeight="1" x14ac:dyDescent="0.2">
      <c r="A334" s="10" t="s">
        <v>1008</v>
      </c>
      <c r="B334" s="10" t="s">
        <v>1009</v>
      </c>
      <c r="C334" s="10" t="s">
        <v>25</v>
      </c>
      <c r="D334" s="10" t="s">
        <v>1010</v>
      </c>
      <c r="E334" s="11" t="s">
        <v>226</v>
      </c>
      <c r="F334" s="12">
        <v>10</v>
      </c>
      <c r="G334" s="13">
        <v>307.11</v>
      </c>
      <c r="H334" s="13">
        <v>383.88</v>
      </c>
      <c r="I334" s="13">
        <v>3838.8</v>
      </c>
      <c r="J334" s="14">
        <v>7.3136196073308603E-5</v>
      </c>
    </row>
    <row r="335" spans="1:10" ht="24" customHeight="1" x14ac:dyDescent="0.2">
      <c r="A335" s="10" t="s">
        <v>1011</v>
      </c>
      <c r="B335" s="10" t="s">
        <v>1012</v>
      </c>
      <c r="C335" s="10" t="s">
        <v>25</v>
      </c>
      <c r="D335" s="10" t="s">
        <v>1013</v>
      </c>
      <c r="E335" s="11" t="s">
        <v>226</v>
      </c>
      <c r="F335" s="12">
        <v>10</v>
      </c>
      <c r="G335" s="13">
        <v>672.08</v>
      </c>
      <c r="H335" s="13">
        <v>840.1</v>
      </c>
      <c r="I335" s="13">
        <v>8401</v>
      </c>
      <c r="J335" s="14">
        <v>1.6005449182345148E-4</v>
      </c>
    </row>
    <row r="336" spans="1:10" ht="24" customHeight="1" x14ac:dyDescent="0.2">
      <c r="A336" s="10" t="s">
        <v>1014</v>
      </c>
      <c r="B336" s="10" t="s">
        <v>1015</v>
      </c>
      <c r="C336" s="10" t="s">
        <v>25</v>
      </c>
      <c r="D336" s="10" t="s">
        <v>1016</v>
      </c>
      <c r="E336" s="11" t="s">
        <v>226</v>
      </c>
      <c r="F336" s="12">
        <v>10</v>
      </c>
      <c r="G336" s="13">
        <v>1092.3499999999999</v>
      </c>
      <c r="H336" s="13">
        <v>1365.43</v>
      </c>
      <c r="I336" s="13">
        <v>13654.3</v>
      </c>
      <c r="J336" s="14">
        <v>2.6013951288000875E-4</v>
      </c>
    </row>
    <row r="337" spans="1:10" ht="26.1" customHeight="1" x14ac:dyDescent="0.2">
      <c r="A337" s="10" t="s">
        <v>1017</v>
      </c>
      <c r="B337" s="10" t="s">
        <v>1018</v>
      </c>
      <c r="C337" s="10" t="s">
        <v>25</v>
      </c>
      <c r="D337" s="10" t="s">
        <v>1019</v>
      </c>
      <c r="E337" s="11" t="s">
        <v>226</v>
      </c>
      <c r="F337" s="12">
        <v>50</v>
      </c>
      <c r="G337" s="13">
        <v>105.57</v>
      </c>
      <c r="H337" s="13">
        <v>131.96</v>
      </c>
      <c r="I337" s="13">
        <v>6598</v>
      </c>
      <c r="J337" s="14">
        <v>1.2570402774088002E-4</v>
      </c>
    </row>
    <row r="338" spans="1:10" ht="26.1" customHeight="1" x14ac:dyDescent="0.2">
      <c r="A338" s="10" t="s">
        <v>1020</v>
      </c>
      <c r="B338" s="10" t="s">
        <v>1021</v>
      </c>
      <c r="C338" s="10" t="s">
        <v>25</v>
      </c>
      <c r="D338" s="10" t="s">
        <v>1022</v>
      </c>
      <c r="E338" s="11" t="s">
        <v>226</v>
      </c>
      <c r="F338" s="12">
        <v>50</v>
      </c>
      <c r="G338" s="13">
        <v>136.34</v>
      </c>
      <c r="H338" s="13">
        <v>170.42</v>
      </c>
      <c r="I338" s="13">
        <v>8521</v>
      </c>
      <c r="J338" s="14">
        <v>1.6234071239467089E-4</v>
      </c>
    </row>
    <row r="339" spans="1:10" ht="26.1" customHeight="1" x14ac:dyDescent="0.2">
      <c r="A339" s="10" t="s">
        <v>1023</v>
      </c>
      <c r="B339" s="10" t="s">
        <v>1024</v>
      </c>
      <c r="C339" s="10" t="s">
        <v>25</v>
      </c>
      <c r="D339" s="10" t="s">
        <v>1025</v>
      </c>
      <c r="E339" s="11" t="s">
        <v>226</v>
      </c>
      <c r="F339" s="12">
        <v>50</v>
      </c>
      <c r="G339" s="13">
        <v>332.77</v>
      </c>
      <c r="H339" s="13">
        <v>415.96</v>
      </c>
      <c r="I339" s="13">
        <v>20798</v>
      </c>
      <c r="J339" s="14">
        <v>3.9624012866850897E-4</v>
      </c>
    </row>
    <row r="340" spans="1:10" ht="24" customHeight="1" x14ac:dyDescent="0.2">
      <c r="A340" s="10" t="s">
        <v>1026</v>
      </c>
      <c r="B340" s="10" t="s">
        <v>1027</v>
      </c>
      <c r="C340" s="10" t="s">
        <v>25</v>
      </c>
      <c r="D340" s="10" t="s">
        <v>1028</v>
      </c>
      <c r="E340" s="11" t="s">
        <v>226</v>
      </c>
      <c r="F340" s="12">
        <v>5</v>
      </c>
      <c r="G340" s="13">
        <v>7595.23</v>
      </c>
      <c r="H340" s="13">
        <v>9494.0300000000007</v>
      </c>
      <c r="I340" s="13">
        <v>47470.15</v>
      </c>
      <c r="J340" s="14">
        <v>9.0439361207392157E-4</v>
      </c>
    </row>
    <row r="341" spans="1:10" ht="26.1" customHeight="1" x14ac:dyDescent="0.2">
      <c r="A341" s="10" t="s">
        <v>1029</v>
      </c>
      <c r="B341" s="10" t="s">
        <v>1030</v>
      </c>
      <c r="C341" s="10" t="s">
        <v>25</v>
      </c>
      <c r="D341" s="10" t="s">
        <v>1031</v>
      </c>
      <c r="E341" s="11" t="s">
        <v>226</v>
      </c>
      <c r="F341" s="12">
        <v>30</v>
      </c>
      <c r="G341" s="13">
        <v>515.77</v>
      </c>
      <c r="H341" s="13">
        <v>644.71</v>
      </c>
      <c r="I341" s="13">
        <v>19341.3</v>
      </c>
      <c r="J341" s="14">
        <v>3.6848731611771482E-4</v>
      </c>
    </row>
    <row r="342" spans="1:10" ht="26.1" customHeight="1" x14ac:dyDescent="0.2">
      <c r="A342" s="10" t="s">
        <v>1032</v>
      </c>
      <c r="B342" s="10" t="s">
        <v>1033</v>
      </c>
      <c r="C342" s="10" t="s">
        <v>25</v>
      </c>
      <c r="D342" s="10" t="s">
        <v>1034</v>
      </c>
      <c r="E342" s="11" t="s">
        <v>226</v>
      </c>
      <c r="F342" s="12">
        <v>20</v>
      </c>
      <c r="G342" s="13">
        <v>668.35</v>
      </c>
      <c r="H342" s="13">
        <v>835.43</v>
      </c>
      <c r="I342" s="13">
        <v>16708.599999999999</v>
      </c>
      <c r="J342" s="14">
        <v>3.1832954196897052E-4</v>
      </c>
    </row>
    <row r="343" spans="1:10" ht="24" customHeight="1" x14ac:dyDescent="0.2">
      <c r="A343" s="10" t="s">
        <v>1035</v>
      </c>
      <c r="B343" s="10" t="s">
        <v>1036</v>
      </c>
      <c r="C343" s="10" t="s">
        <v>25</v>
      </c>
      <c r="D343" s="10" t="s">
        <v>1037</v>
      </c>
      <c r="E343" s="11" t="s">
        <v>226</v>
      </c>
      <c r="F343" s="12">
        <v>31</v>
      </c>
      <c r="G343" s="13">
        <v>4117.43</v>
      </c>
      <c r="H343" s="13">
        <v>5146.78</v>
      </c>
      <c r="I343" s="13">
        <v>159550.18</v>
      </c>
      <c r="J343" s="14">
        <v>3.0397241971479839E-3</v>
      </c>
    </row>
    <row r="344" spans="1:10" ht="24" customHeight="1" x14ac:dyDescent="0.2">
      <c r="A344" s="10" t="s">
        <v>1038</v>
      </c>
      <c r="B344" s="10" t="s">
        <v>1039</v>
      </c>
      <c r="C344" s="10" t="s">
        <v>25</v>
      </c>
      <c r="D344" s="10" t="s">
        <v>1040</v>
      </c>
      <c r="E344" s="11" t="s">
        <v>317</v>
      </c>
      <c r="F344" s="12">
        <v>10</v>
      </c>
      <c r="G344" s="13">
        <v>1270.83</v>
      </c>
      <c r="H344" s="13">
        <v>1588.53</v>
      </c>
      <c r="I344" s="13">
        <v>15885.3</v>
      </c>
      <c r="J344" s="14">
        <v>3.0264416366659609E-4</v>
      </c>
    </row>
    <row r="345" spans="1:10" ht="26.1" customHeight="1" x14ac:dyDescent="0.2">
      <c r="A345" s="10" t="s">
        <v>1041</v>
      </c>
      <c r="B345" s="10" t="s">
        <v>1042</v>
      </c>
      <c r="C345" s="10" t="s">
        <v>25</v>
      </c>
      <c r="D345" s="10" t="s">
        <v>1043</v>
      </c>
      <c r="E345" s="11" t="s">
        <v>31</v>
      </c>
      <c r="F345" s="12">
        <v>20</v>
      </c>
      <c r="G345" s="13">
        <v>1991.16</v>
      </c>
      <c r="H345" s="13">
        <v>2488.9499999999998</v>
      </c>
      <c r="I345" s="13">
        <v>49779</v>
      </c>
      <c r="J345" s="14">
        <v>9.4838144845608757E-4</v>
      </c>
    </row>
    <row r="346" spans="1:10" ht="24" customHeight="1" x14ac:dyDescent="0.2">
      <c r="A346" s="10" t="s">
        <v>1044</v>
      </c>
      <c r="B346" s="10" t="s">
        <v>1045</v>
      </c>
      <c r="C346" s="10" t="s">
        <v>25</v>
      </c>
      <c r="D346" s="10" t="s">
        <v>1046</v>
      </c>
      <c r="E346" s="11" t="s">
        <v>31</v>
      </c>
      <c r="F346" s="12">
        <v>20</v>
      </c>
      <c r="G346" s="13">
        <v>1017.98</v>
      </c>
      <c r="H346" s="13">
        <v>1272.47</v>
      </c>
      <c r="I346" s="13">
        <v>25449.4</v>
      </c>
      <c r="J346" s="14">
        <v>4.8485784837659163E-4</v>
      </c>
    </row>
    <row r="347" spans="1:10" ht="26.1" customHeight="1" x14ac:dyDescent="0.2">
      <c r="A347" s="10" t="s">
        <v>1047</v>
      </c>
      <c r="B347" s="10" t="s">
        <v>1048</v>
      </c>
      <c r="C347" s="10" t="s">
        <v>25</v>
      </c>
      <c r="D347" s="10" t="s">
        <v>1049</v>
      </c>
      <c r="E347" s="11" t="s">
        <v>226</v>
      </c>
      <c r="F347" s="12">
        <v>20</v>
      </c>
      <c r="G347" s="13">
        <v>3242.81</v>
      </c>
      <c r="H347" s="13">
        <v>4053.51</v>
      </c>
      <c r="I347" s="13">
        <v>81070.2</v>
      </c>
      <c r="J347" s="14">
        <v>1.5445363246072582E-3</v>
      </c>
    </row>
    <row r="348" spans="1:10" ht="26.1" customHeight="1" x14ac:dyDescent="0.2">
      <c r="A348" s="10" t="s">
        <v>1050</v>
      </c>
      <c r="B348" s="10" t="s">
        <v>1051</v>
      </c>
      <c r="C348" s="10" t="s">
        <v>25</v>
      </c>
      <c r="D348" s="10" t="s">
        <v>1052</v>
      </c>
      <c r="E348" s="11" t="s">
        <v>31</v>
      </c>
      <c r="F348" s="12">
        <v>20</v>
      </c>
      <c r="G348" s="13">
        <v>2252.0300000000002</v>
      </c>
      <c r="H348" s="13">
        <v>2815.03</v>
      </c>
      <c r="I348" s="13">
        <v>56300.6</v>
      </c>
      <c r="J348" s="14">
        <v>1.0726299157666245E-3</v>
      </c>
    </row>
    <row r="349" spans="1:10" ht="26.1" customHeight="1" x14ac:dyDescent="0.2">
      <c r="A349" s="10" t="s">
        <v>1053</v>
      </c>
      <c r="B349" s="10" t="s">
        <v>1054</v>
      </c>
      <c r="C349" s="10" t="s">
        <v>25</v>
      </c>
      <c r="D349" s="10" t="s">
        <v>1055</v>
      </c>
      <c r="E349" s="11" t="s">
        <v>31</v>
      </c>
      <c r="F349" s="12">
        <v>20</v>
      </c>
      <c r="G349" s="13">
        <v>2701.72</v>
      </c>
      <c r="H349" s="13">
        <v>3377.15</v>
      </c>
      <c r="I349" s="13">
        <v>67543</v>
      </c>
      <c r="J349" s="14">
        <v>1.2868183003489327E-3</v>
      </c>
    </row>
    <row r="350" spans="1:10" ht="24" customHeight="1" x14ac:dyDescent="0.2">
      <c r="A350" s="10" t="s">
        <v>1056</v>
      </c>
      <c r="B350" s="10" t="s">
        <v>1057</v>
      </c>
      <c r="C350" s="10" t="s">
        <v>25</v>
      </c>
      <c r="D350" s="10" t="s">
        <v>1058</v>
      </c>
      <c r="E350" s="11" t="s">
        <v>31</v>
      </c>
      <c r="F350" s="12">
        <v>50</v>
      </c>
      <c r="G350" s="13">
        <v>2133.98</v>
      </c>
      <c r="H350" s="13">
        <v>2667.47</v>
      </c>
      <c r="I350" s="13">
        <v>133373.5</v>
      </c>
      <c r="J350" s="14">
        <v>2.5410103279627553E-3</v>
      </c>
    </row>
    <row r="351" spans="1:10" ht="26.1" customHeight="1" x14ac:dyDescent="0.2">
      <c r="A351" s="10" t="s">
        <v>1059</v>
      </c>
      <c r="B351" s="10" t="s">
        <v>1060</v>
      </c>
      <c r="C351" s="10" t="s">
        <v>25</v>
      </c>
      <c r="D351" s="10" t="s">
        <v>1061</v>
      </c>
      <c r="E351" s="11" t="s">
        <v>226</v>
      </c>
      <c r="F351" s="12">
        <v>90</v>
      </c>
      <c r="G351" s="13">
        <v>328.88</v>
      </c>
      <c r="H351" s="13">
        <v>411.1</v>
      </c>
      <c r="I351" s="13">
        <v>36999</v>
      </c>
      <c r="J351" s="14">
        <v>7.048989576212215E-4</v>
      </c>
    </row>
    <row r="352" spans="1:10" ht="24" customHeight="1" x14ac:dyDescent="0.2">
      <c r="A352" s="10" t="s">
        <v>1062</v>
      </c>
      <c r="B352" s="10" t="s">
        <v>1063</v>
      </c>
      <c r="C352" s="10" t="s">
        <v>25</v>
      </c>
      <c r="D352" s="10" t="s">
        <v>1064</v>
      </c>
      <c r="E352" s="11" t="s">
        <v>226</v>
      </c>
      <c r="F352" s="12">
        <v>50</v>
      </c>
      <c r="G352" s="13">
        <v>672.22</v>
      </c>
      <c r="H352" s="13">
        <v>840.27</v>
      </c>
      <c r="I352" s="13">
        <v>42013.5</v>
      </c>
      <c r="J352" s="14">
        <v>8.0043439974105215E-4</v>
      </c>
    </row>
    <row r="353" spans="1:10" ht="26.1" customHeight="1" x14ac:dyDescent="0.2">
      <c r="A353" s="10" t="s">
        <v>1065</v>
      </c>
      <c r="B353" s="10" t="s">
        <v>1066</v>
      </c>
      <c r="C353" s="10" t="s">
        <v>25</v>
      </c>
      <c r="D353" s="10" t="s">
        <v>1067</v>
      </c>
      <c r="E353" s="11" t="s">
        <v>226</v>
      </c>
      <c r="F353" s="12">
        <v>38</v>
      </c>
      <c r="G353" s="13">
        <v>640.6</v>
      </c>
      <c r="H353" s="13">
        <v>800.75</v>
      </c>
      <c r="I353" s="13">
        <v>30428.5</v>
      </c>
      <c r="J353" s="14">
        <v>5.7971885542791254E-4</v>
      </c>
    </row>
    <row r="354" spans="1:10" ht="26.1" customHeight="1" x14ac:dyDescent="0.2">
      <c r="A354" s="10" t="s">
        <v>1068</v>
      </c>
      <c r="B354" s="10" t="s">
        <v>1069</v>
      </c>
      <c r="C354" s="10" t="s">
        <v>25</v>
      </c>
      <c r="D354" s="10" t="s">
        <v>1070</v>
      </c>
      <c r="E354" s="11" t="s">
        <v>226</v>
      </c>
      <c r="F354" s="12">
        <v>67</v>
      </c>
      <c r="G354" s="13">
        <v>1058.52</v>
      </c>
      <c r="H354" s="13">
        <v>1323.15</v>
      </c>
      <c r="I354" s="13">
        <v>88651.05</v>
      </c>
      <c r="J354" s="14">
        <v>1.6889654514183298E-3</v>
      </c>
    </row>
    <row r="355" spans="1:10" ht="24" customHeight="1" x14ac:dyDescent="0.2">
      <c r="A355" s="10" t="s">
        <v>1071</v>
      </c>
      <c r="B355" s="10" t="s">
        <v>1072</v>
      </c>
      <c r="C355" s="10" t="s">
        <v>25</v>
      </c>
      <c r="D355" s="10" t="s">
        <v>1073</v>
      </c>
      <c r="E355" s="11" t="s">
        <v>226</v>
      </c>
      <c r="F355" s="12">
        <v>20</v>
      </c>
      <c r="G355" s="13">
        <v>558.15</v>
      </c>
      <c r="H355" s="13">
        <v>697.68</v>
      </c>
      <c r="I355" s="13">
        <v>13953.6</v>
      </c>
      <c r="J355" s="14">
        <v>2.6584172802139182E-4</v>
      </c>
    </row>
    <row r="356" spans="1:10" ht="24" customHeight="1" x14ac:dyDescent="0.2">
      <c r="A356" s="10" t="s">
        <v>1074</v>
      </c>
      <c r="B356" s="10" t="s">
        <v>1075</v>
      </c>
      <c r="C356" s="10" t="s">
        <v>25</v>
      </c>
      <c r="D356" s="10" t="s">
        <v>1076</v>
      </c>
      <c r="E356" s="11" t="s">
        <v>226</v>
      </c>
      <c r="F356" s="12">
        <v>20</v>
      </c>
      <c r="G356" s="13">
        <v>1096.47</v>
      </c>
      <c r="H356" s="13">
        <v>1370.58</v>
      </c>
      <c r="I356" s="13">
        <v>27411.599999999999</v>
      </c>
      <c r="J356" s="14">
        <v>5.2224136508364756E-4</v>
      </c>
    </row>
    <row r="357" spans="1:10" ht="24" customHeight="1" x14ac:dyDescent="0.2">
      <c r="A357" s="10" t="s">
        <v>1077</v>
      </c>
      <c r="B357" s="10" t="s">
        <v>1078</v>
      </c>
      <c r="C357" s="10" t="s">
        <v>25</v>
      </c>
      <c r="D357" s="10" t="s">
        <v>1079</v>
      </c>
      <c r="E357" s="11" t="s">
        <v>226</v>
      </c>
      <c r="F357" s="12">
        <v>20</v>
      </c>
      <c r="G357" s="13">
        <v>1486.49</v>
      </c>
      <c r="H357" s="13">
        <v>1858.11</v>
      </c>
      <c r="I357" s="13">
        <v>37162.199999999997</v>
      </c>
      <c r="J357" s="14">
        <v>7.0800821759807984E-4</v>
      </c>
    </row>
    <row r="358" spans="1:10" ht="24" customHeight="1" x14ac:dyDescent="0.2">
      <c r="A358" s="10" t="s">
        <v>1080</v>
      </c>
      <c r="B358" s="10" t="s">
        <v>1081</v>
      </c>
      <c r="C358" s="10" t="s">
        <v>25</v>
      </c>
      <c r="D358" s="10" t="s">
        <v>1082</v>
      </c>
      <c r="E358" s="11" t="s">
        <v>317</v>
      </c>
      <c r="F358" s="12">
        <v>13</v>
      </c>
      <c r="G358" s="13">
        <v>2998</v>
      </c>
      <c r="H358" s="13">
        <v>3747.5</v>
      </c>
      <c r="I358" s="13">
        <v>48717.5</v>
      </c>
      <c r="J358" s="14">
        <v>9.2815792231984266E-4</v>
      </c>
    </row>
    <row r="359" spans="1:10" ht="24" customHeight="1" x14ac:dyDescent="0.2">
      <c r="A359" s="10" t="s">
        <v>1083</v>
      </c>
      <c r="B359" s="10" t="s">
        <v>1084</v>
      </c>
      <c r="C359" s="10" t="s">
        <v>25</v>
      </c>
      <c r="D359" s="10" t="s">
        <v>1085</v>
      </c>
      <c r="E359" s="11" t="s">
        <v>317</v>
      </c>
      <c r="F359" s="12">
        <v>13</v>
      </c>
      <c r="G359" s="13">
        <v>1825.96</v>
      </c>
      <c r="H359" s="13">
        <v>2282.4499999999998</v>
      </c>
      <c r="I359" s="13">
        <v>29671.85</v>
      </c>
      <c r="J359" s="14">
        <v>5.6530328213446961E-4</v>
      </c>
    </row>
    <row r="360" spans="1:10" ht="24" customHeight="1" x14ac:dyDescent="0.2">
      <c r="A360" s="10" t="s">
        <v>1086</v>
      </c>
      <c r="B360" s="10" t="s">
        <v>1087</v>
      </c>
      <c r="C360" s="10" t="s">
        <v>25</v>
      </c>
      <c r="D360" s="10" t="s">
        <v>1088</v>
      </c>
      <c r="E360" s="11" t="s">
        <v>317</v>
      </c>
      <c r="F360" s="12">
        <v>11</v>
      </c>
      <c r="G360" s="13">
        <v>3463.18</v>
      </c>
      <c r="H360" s="13">
        <v>4328.97</v>
      </c>
      <c r="I360" s="13">
        <v>47618.67</v>
      </c>
      <c r="J360" s="14">
        <v>9.0722319106756755E-4</v>
      </c>
    </row>
    <row r="361" spans="1:10" ht="24" customHeight="1" x14ac:dyDescent="0.2">
      <c r="A361" s="10" t="s">
        <v>1089</v>
      </c>
      <c r="B361" s="10" t="s">
        <v>1090</v>
      </c>
      <c r="C361" s="10" t="s">
        <v>25</v>
      </c>
      <c r="D361" s="10" t="s">
        <v>1091</v>
      </c>
      <c r="E361" s="11" t="s">
        <v>226</v>
      </c>
      <c r="F361" s="12">
        <v>21</v>
      </c>
      <c r="G361" s="13">
        <v>390.83</v>
      </c>
      <c r="H361" s="13">
        <v>488.53</v>
      </c>
      <c r="I361" s="13">
        <v>10259.129999999999</v>
      </c>
      <c r="J361" s="14">
        <v>1.9545528374011734E-4</v>
      </c>
    </row>
    <row r="362" spans="1:10" ht="24" customHeight="1" x14ac:dyDescent="0.2">
      <c r="A362" s="10" t="s">
        <v>1092</v>
      </c>
      <c r="B362" s="10" t="s">
        <v>1093</v>
      </c>
      <c r="C362" s="10" t="s">
        <v>25</v>
      </c>
      <c r="D362" s="10" t="s">
        <v>1094</v>
      </c>
      <c r="E362" s="11" t="s">
        <v>226</v>
      </c>
      <c r="F362" s="12">
        <v>8</v>
      </c>
      <c r="G362" s="13">
        <v>3236.66</v>
      </c>
      <c r="H362" s="13">
        <v>4045.82</v>
      </c>
      <c r="I362" s="13">
        <v>32366.560000000001</v>
      </c>
      <c r="J362" s="14">
        <v>6.1664246076339145E-4</v>
      </c>
    </row>
    <row r="363" spans="1:10" ht="24" customHeight="1" x14ac:dyDescent="0.2">
      <c r="A363" s="10" t="s">
        <v>1095</v>
      </c>
      <c r="B363" s="10" t="s">
        <v>1096</v>
      </c>
      <c r="C363" s="10" t="s">
        <v>25</v>
      </c>
      <c r="D363" s="10" t="s">
        <v>1097</v>
      </c>
      <c r="E363" s="11" t="s">
        <v>317</v>
      </c>
      <c r="F363" s="12">
        <v>11</v>
      </c>
      <c r="G363" s="13">
        <v>2850.42</v>
      </c>
      <c r="H363" s="13">
        <v>3563.02</v>
      </c>
      <c r="I363" s="13">
        <v>39193.22</v>
      </c>
      <c r="J363" s="14">
        <v>7.4670288180273003E-4</v>
      </c>
    </row>
    <row r="364" spans="1:10" ht="24" customHeight="1" x14ac:dyDescent="0.2">
      <c r="A364" s="10" t="s">
        <v>1098</v>
      </c>
      <c r="B364" s="10" t="s">
        <v>1099</v>
      </c>
      <c r="C364" s="10" t="s">
        <v>25</v>
      </c>
      <c r="D364" s="10" t="s">
        <v>1100</v>
      </c>
      <c r="E364" s="11" t="s">
        <v>31</v>
      </c>
      <c r="F364" s="12">
        <v>11</v>
      </c>
      <c r="G364" s="13">
        <v>1323.87</v>
      </c>
      <c r="H364" s="13">
        <v>1654.83</v>
      </c>
      <c r="I364" s="13">
        <v>18203.13</v>
      </c>
      <c r="J364" s="14">
        <v>3.4680308555484161E-4</v>
      </c>
    </row>
    <row r="365" spans="1:10" ht="24" customHeight="1" x14ac:dyDescent="0.2">
      <c r="A365" s="10" t="s">
        <v>1101</v>
      </c>
      <c r="B365" s="10" t="s">
        <v>1102</v>
      </c>
      <c r="C365" s="10" t="s">
        <v>25</v>
      </c>
      <c r="D365" s="10" t="s">
        <v>1103</v>
      </c>
      <c r="E365" s="11" t="s">
        <v>66</v>
      </c>
      <c r="F365" s="12">
        <v>15</v>
      </c>
      <c r="G365" s="13">
        <v>1249.6099999999999</v>
      </c>
      <c r="H365" s="13">
        <v>1562.01</v>
      </c>
      <c r="I365" s="13">
        <v>23430.15</v>
      </c>
      <c r="J365" s="14">
        <v>4.4638742430630187E-4</v>
      </c>
    </row>
    <row r="366" spans="1:10" ht="24" customHeight="1" x14ac:dyDescent="0.2">
      <c r="A366" s="10" t="s">
        <v>1104</v>
      </c>
      <c r="B366" s="10" t="s">
        <v>1105</v>
      </c>
      <c r="C366" s="10" t="s">
        <v>25</v>
      </c>
      <c r="D366" s="10" t="s">
        <v>1106</v>
      </c>
      <c r="E366" s="11" t="s">
        <v>226</v>
      </c>
      <c r="F366" s="12">
        <v>70</v>
      </c>
      <c r="G366" s="13">
        <v>1316.07</v>
      </c>
      <c r="H366" s="13">
        <v>1645.08</v>
      </c>
      <c r="I366" s="13">
        <v>115155.6</v>
      </c>
      <c r="J366" s="14">
        <v>2.1939258467592727E-3</v>
      </c>
    </row>
    <row r="367" spans="1:10" ht="26.1" customHeight="1" x14ac:dyDescent="0.2">
      <c r="A367" s="10" t="s">
        <v>1107</v>
      </c>
      <c r="B367" s="10" t="s">
        <v>1108</v>
      </c>
      <c r="C367" s="10" t="s">
        <v>25</v>
      </c>
      <c r="D367" s="10" t="s">
        <v>1109</v>
      </c>
      <c r="E367" s="11" t="s">
        <v>226</v>
      </c>
      <c r="F367" s="12">
        <v>70</v>
      </c>
      <c r="G367" s="13">
        <v>187.9</v>
      </c>
      <c r="H367" s="13">
        <v>234.87</v>
      </c>
      <c r="I367" s="13">
        <v>16440.900000000001</v>
      </c>
      <c r="J367" s="14">
        <v>3.1322936491134191E-4</v>
      </c>
    </row>
    <row r="368" spans="1:10" ht="24" customHeight="1" x14ac:dyDescent="0.2">
      <c r="A368" s="10" t="s">
        <v>1110</v>
      </c>
      <c r="B368" s="10" t="s">
        <v>1111</v>
      </c>
      <c r="C368" s="10" t="s">
        <v>25</v>
      </c>
      <c r="D368" s="10" t="s">
        <v>1112</v>
      </c>
      <c r="E368" s="11" t="s">
        <v>226</v>
      </c>
      <c r="F368" s="12">
        <v>70</v>
      </c>
      <c r="G368" s="13">
        <v>566.19000000000005</v>
      </c>
      <c r="H368" s="13">
        <v>707.73</v>
      </c>
      <c r="I368" s="13">
        <v>49541.1</v>
      </c>
      <c r="J368" s="14">
        <v>9.4384901617364507E-4</v>
      </c>
    </row>
    <row r="369" spans="1:10" ht="26.1" customHeight="1" x14ac:dyDescent="0.2">
      <c r="A369" s="10" t="s">
        <v>1113</v>
      </c>
      <c r="B369" s="10" t="s">
        <v>1114</v>
      </c>
      <c r="C369" s="10" t="s">
        <v>25</v>
      </c>
      <c r="D369" s="10" t="s">
        <v>1115</v>
      </c>
      <c r="E369" s="11" t="s">
        <v>226</v>
      </c>
      <c r="F369" s="12">
        <v>70</v>
      </c>
      <c r="G369" s="13">
        <v>866.73</v>
      </c>
      <c r="H369" s="13">
        <v>1083.4100000000001</v>
      </c>
      <c r="I369" s="13">
        <v>75838.7</v>
      </c>
      <c r="J369" s="14">
        <v>1.4448666336211392E-3</v>
      </c>
    </row>
    <row r="370" spans="1:10" ht="26.1" customHeight="1" x14ac:dyDescent="0.2">
      <c r="A370" s="20" t="s">
        <v>1116</v>
      </c>
      <c r="B370" s="20" t="s">
        <v>1117</v>
      </c>
      <c r="C370" s="20" t="s">
        <v>25</v>
      </c>
      <c r="D370" s="20" t="s">
        <v>1118</v>
      </c>
      <c r="E370" s="21" t="s">
        <v>226</v>
      </c>
      <c r="F370" s="22">
        <v>20</v>
      </c>
      <c r="G370" s="23">
        <v>429.54</v>
      </c>
      <c r="H370" s="23">
        <v>536.91999999999996</v>
      </c>
      <c r="I370" s="23">
        <v>10738.4</v>
      </c>
      <c r="J370" s="24">
        <v>2.045862581831867E-4</v>
      </c>
    </row>
    <row r="371" spans="1:10" ht="26.1" customHeight="1" x14ac:dyDescent="0.2">
      <c r="A371" s="20" t="s">
        <v>1119</v>
      </c>
      <c r="B371" s="20" t="s">
        <v>1120</v>
      </c>
      <c r="C371" s="20" t="s">
        <v>25</v>
      </c>
      <c r="D371" s="20" t="s">
        <v>1121</v>
      </c>
      <c r="E371" s="21" t="s">
        <v>226</v>
      </c>
      <c r="F371" s="22">
        <v>20</v>
      </c>
      <c r="G371" s="23">
        <v>599.83000000000004</v>
      </c>
      <c r="H371" s="23">
        <v>749.78</v>
      </c>
      <c r="I371" s="23">
        <v>14995.6</v>
      </c>
      <c r="J371" s="24">
        <v>2.8569374331481362E-4</v>
      </c>
    </row>
    <row r="372" spans="1:10" ht="24" customHeight="1" x14ac:dyDescent="0.2">
      <c r="A372" s="10" t="s">
        <v>1122</v>
      </c>
      <c r="B372" s="10" t="s">
        <v>1123</v>
      </c>
      <c r="C372" s="10" t="s">
        <v>25</v>
      </c>
      <c r="D372" s="10" t="s">
        <v>1124</v>
      </c>
      <c r="E372" s="11" t="s">
        <v>226</v>
      </c>
      <c r="F372" s="12">
        <v>20</v>
      </c>
      <c r="G372" s="13">
        <v>635.37</v>
      </c>
      <c r="H372" s="13">
        <v>794.21</v>
      </c>
      <c r="I372" s="13">
        <v>15884.2</v>
      </c>
      <c r="J372" s="14">
        <v>3.0262320664469324E-4</v>
      </c>
    </row>
    <row r="373" spans="1:10" ht="24" customHeight="1" x14ac:dyDescent="0.2">
      <c r="A373" s="20" t="s">
        <v>1125</v>
      </c>
      <c r="B373" s="20" t="s">
        <v>1126</v>
      </c>
      <c r="C373" s="20" t="s">
        <v>25</v>
      </c>
      <c r="D373" s="20" t="s">
        <v>1127</v>
      </c>
      <c r="E373" s="21" t="s">
        <v>226</v>
      </c>
      <c r="F373" s="22">
        <v>20</v>
      </c>
      <c r="G373" s="23">
        <v>61.03</v>
      </c>
      <c r="H373" s="23">
        <v>76.28</v>
      </c>
      <c r="I373" s="23">
        <v>1525.6</v>
      </c>
      <c r="J373" s="24">
        <v>2.9065484195435971E-5</v>
      </c>
    </row>
    <row r="374" spans="1:10" ht="26.1" customHeight="1" x14ac:dyDescent="0.2">
      <c r="A374" s="20" t="s">
        <v>1128</v>
      </c>
      <c r="B374" s="20" t="s">
        <v>1129</v>
      </c>
      <c r="C374" s="20" t="s">
        <v>25</v>
      </c>
      <c r="D374" s="20" t="s">
        <v>1130</v>
      </c>
      <c r="E374" s="21" t="s">
        <v>226</v>
      </c>
      <c r="F374" s="22">
        <v>20</v>
      </c>
      <c r="G374" s="23">
        <v>61.83</v>
      </c>
      <c r="H374" s="23">
        <v>77.28</v>
      </c>
      <c r="I374" s="23">
        <v>1545.6</v>
      </c>
      <c r="J374" s="24">
        <v>2.9446520957305871E-5</v>
      </c>
    </row>
    <row r="375" spans="1:10" ht="24" customHeight="1" x14ac:dyDescent="0.2">
      <c r="A375" s="10" t="s">
        <v>1131</v>
      </c>
      <c r="B375" s="10" t="s">
        <v>1132</v>
      </c>
      <c r="C375" s="10" t="s">
        <v>25</v>
      </c>
      <c r="D375" s="10" t="s">
        <v>1133</v>
      </c>
      <c r="E375" s="11" t="s">
        <v>226</v>
      </c>
      <c r="F375" s="12">
        <v>16</v>
      </c>
      <c r="G375" s="13">
        <v>77.39</v>
      </c>
      <c r="H375" s="13">
        <v>96.73</v>
      </c>
      <c r="I375" s="13">
        <v>1547.68</v>
      </c>
      <c r="J375" s="14">
        <v>2.9486148780540339E-5</v>
      </c>
    </row>
    <row r="376" spans="1:10" ht="24" customHeight="1" x14ac:dyDescent="0.2">
      <c r="A376" s="10" t="s">
        <v>1134</v>
      </c>
      <c r="B376" s="10" t="s">
        <v>1135</v>
      </c>
      <c r="C376" s="10" t="s">
        <v>25</v>
      </c>
      <c r="D376" s="10" t="s">
        <v>1136</v>
      </c>
      <c r="E376" s="11" t="s">
        <v>226</v>
      </c>
      <c r="F376" s="12">
        <v>16</v>
      </c>
      <c r="G376" s="13">
        <v>571.33000000000004</v>
      </c>
      <c r="H376" s="13">
        <v>714.16</v>
      </c>
      <c r="I376" s="13">
        <v>11426.56</v>
      </c>
      <c r="J376" s="14">
        <v>2.1769697108560621E-4</v>
      </c>
    </row>
    <row r="377" spans="1:10" ht="26.1" customHeight="1" x14ac:dyDescent="0.2">
      <c r="A377" s="10" t="s">
        <v>1137</v>
      </c>
      <c r="B377" s="10" t="s">
        <v>1138</v>
      </c>
      <c r="C377" s="10" t="s">
        <v>25</v>
      </c>
      <c r="D377" s="10" t="s">
        <v>1139</v>
      </c>
      <c r="E377" s="11" t="s">
        <v>226</v>
      </c>
      <c r="F377" s="12">
        <v>11</v>
      </c>
      <c r="G377" s="13">
        <v>780.49</v>
      </c>
      <c r="H377" s="13">
        <v>975.61</v>
      </c>
      <c r="I377" s="13">
        <v>10731.71</v>
      </c>
      <c r="J377" s="14">
        <v>2.0445880138634121E-4</v>
      </c>
    </row>
    <row r="378" spans="1:10" ht="24" customHeight="1" x14ac:dyDescent="0.2">
      <c r="A378" s="10" t="s">
        <v>1140</v>
      </c>
      <c r="B378" s="10" t="s">
        <v>1141</v>
      </c>
      <c r="C378" s="10" t="s">
        <v>25</v>
      </c>
      <c r="D378" s="10" t="s">
        <v>1142</v>
      </c>
      <c r="E378" s="11" t="s">
        <v>226</v>
      </c>
      <c r="F378" s="12">
        <v>21</v>
      </c>
      <c r="G378" s="13">
        <v>613.37</v>
      </c>
      <c r="H378" s="13">
        <v>766.71</v>
      </c>
      <c r="I378" s="13">
        <v>16100.91</v>
      </c>
      <c r="J378" s="14">
        <v>3.0675193047793457E-4</v>
      </c>
    </row>
    <row r="379" spans="1:10" ht="24" customHeight="1" x14ac:dyDescent="0.2">
      <c r="A379" s="10" t="s">
        <v>1143</v>
      </c>
      <c r="B379" s="10" t="s">
        <v>1144</v>
      </c>
      <c r="C379" s="10" t="s">
        <v>25</v>
      </c>
      <c r="D379" s="10" t="s">
        <v>1145</v>
      </c>
      <c r="E379" s="11" t="s">
        <v>226</v>
      </c>
      <c r="F379" s="12">
        <v>21</v>
      </c>
      <c r="G379" s="13">
        <v>665</v>
      </c>
      <c r="H379" s="13">
        <v>831.25</v>
      </c>
      <c r="I379" s="13">
        <v>17456.25</v>
      </c>
      <c r="J379" s="14">
        <v>3.3257364871957205E-4</v>
      </c>
    </row>
    <row r="380" spans="1:10" ht="26.1" customHeight="1" x14ac:dyDescent="0.2">
      <c r="A380" s="10" t="s">
        <v>1146</v>
      </c>
      <c r="B380" s="10" t="s">
        <v>1147</v>
      </c>
      <c r="C380" s="10" t="s">
        <v>25</v>
      </c>
      <c r="D380" s="10" t="s">
        <v>1148</v>
      </c>
      <c r="E380" s="11" t="s">
        <v>31</v>
      </c>
      <c r="F380" s="12">
        <v>101</v>
      </c>
      <c r="G380" s="13">
        <v>8.93</v>
      </c>
      <c r="H380" s="13">
        <v>11.16</v>
      </c>
      <c r="I380" s="13">
        <v>1127.1600000000001</v>
      </c>
      <c r="J380" s="14">
        <v>2.1474469825463823E-5</v>
      </c>
    </row>
    <row r="381" spans="1:10" ht="24" customHeight="1" x14ac:dyDescent="0.2">
      <c r="A381" s="10" t="s">
        <v>1149</v>
      </c>
      <c r="B381" s="10" t="s">
        <v>1150</v>
      </c>
      <c r="C381" s="10" t="s">
        <v>25</v>
      </c>
      <c r="D381" s="10" t="s">
        <v>1151</v>
      </c>
      <c r="E381" s="11" t="s">
        <v>31</v>
      </c>
      <c r="F381" s="12">
        <v>101</v>
      </c>
      <c r="G381" s="13">
        <v>5.13</v>
      </c>
      <c r="H381" s="13">
        <v>6.41</v>
      </c>
      <c r="I381" s="13">
        <v>647.41</v>
      </c>
      <c r="J381" s="14">
        <v>1.2334350500109597E-5</v>
      </c>
    </row>
    <row r="382" spans="1:10" ht="24" customHeight="1" x14ac:dyDescent="0.2">
      <c r="A382" s="10" t="s">
        <v>1152</v>
      </c>
      <c r="B382" s="10" t="s">
        <v>1153</v>
      </c>
      <c r="C382" s="10" t="s">
        <v>25</v>
      </c>
      <c r="D382" s="10" t="s">
        <v>1154</v>
      </c>
      <c r="E382" s="11" t="s">
        <v>31</v>
      </c>
      <c r="F382" s="12">
        <v>101</v>
      </c>
      <c r="G382" s="13">
        <v>3.34</v>
      </c>
      <c r="H382" s="13">
        <v>4.17</v>
      </c>
      <c r="I382" s="13">
        <v>421.17</v>
      </c>
      <c r="J382" s="14">
        <v>8.0240626498372882E-6</v>
      </c>
    </row>
    <row r="383" spans="1:10" ht="24" customHeight="1" x14ac:dyDescent="0.2">
      <c r="A383" s="10" t="s">
        <v>1155</v>
      </c>
      <c r="B383" s="10" t="s">
        <v>1156</v>
      </c>
      <c r="C383" s="10" t="s">
        <v>25</v>
      </c>
      <c r="D383" s="10" t="s">
        <v>1157</v>
      </c>
      <c r="E383" s="11" t="s">
        <v>226</v>
      </c>
      <c r="F383" s="12">
        <v>70</v>
      </c>
      <c r="G383" s="13">
        <v>76.45</v>
      </c>
      <c r="H383" s="13">
        <v>95.56</v>
      </c>
      <c r="I383" s="13">
        <v>6689.2</v>
      </c>
      <c r="J383" s="14">
        <v>1.2744155537500675E-4</v>
      </c>
    </row>
    <row r="384" spans="1:10" ht="24" customHeight="1" x14ac:dyDescent="0.2">
      <c r="A384" s="10" t="s">
        <v>1158</v>
      </c>
      <c r="B384" s="10" t="s">
        <v>1159</v>
      </c>
      <c r="C384" s="10" t="s">
        <v>25</v>
      </c>
      <c r="D384" s="10" t="s">
        <v>1160</v>
      </c>
      <c r="E384" s="11" t="s">
        <v>226</v>
      </c>
      <c r="F384" s="12">
        <v>11</v>
      </c>
      <c r="G384" s="13">
        <v>30.72</v>
      </c>
      <c r="H384" s="13">
        <v>38.4</v>
      </c>
      <c r="I384" s="13">
        <v>422.4</v>
      </c>
      <c r="J384" s="14">
        <v>8.0474964106922876E-6</v>
      </c>
    </row>
    <row r="385" spans="1:10" ht="24" customHeight="1" x14ac:dyDescent="0.2">
      <c r="A385" s="10" t="s">
        <v>1161</v>
      </c>
      <c r="B385" s="10" t="s">
        <v>1162</v>
      </c>
      <c r="C385" s="10" t="s">
        <v>25</v>
      </c>
      <c r="D385" s="10" t="s">
        <v>1163</v>
      </c>
      <c r="E385" s="11" t="s">
        <v>226</v>
      </c>
      <c r="F385" s="12">
        <v>133</v>
      </c>
      <c r="G385" s="13">
        <v>7.26</v>
      </c>
      <c r="H385" s="13">
        <v>9.07</v>
      </c>
      <c r="I385" s="13">
        <v>1206.31</v>
      </c>
      <c r="J385" s="14">
        <v>2.2982422810563953E-5</v>
      </c>
    </row>
    <row r="386" spans="1:10" ht="24" customHeight="1" x14ac:dyDescent="0.2">
      <c r="A386" s="10" t="s">
        <v>1164</v>
      </c>
      <c r="B386" s="10" t="s">
        <v>1165</v>
      </c>
      <c r="C386" s="10" t="s">
        <v>25</v>
      </c>
      <c r="D386" s="10" t="s">
        <v>1166</v>
      </c>
      <c r="E386" s="11" t="s">
        <v>226</v>
      </c>
      <c r="F386" s="12">
        <v>151</v>
      </c>
      <c r="G386" s="13">
        <v>11.17</v>
      </c>
      <c r="H386" s="13">
        <v>13.96</v>
      </c>
      <c r="I386" s="13">
        <v>2107.96</v>
      </c>
      <c r="J386" s="14">
        <v>4.0160512627563718E-5</v>
      </c>
    </row>
    <row r="387" spans="1:10" ht="26.1" customHeight="1" x14ac:dyDescent="0.2">
      <c r="A387" s="10" t="s">
        <v>1167</v>
      </c>
      <c r="B387" s="10" t="s">
        <v>1168</v>
      </c>
      <c r="C387" s="10" t="s">
        <v>25</v>
      </c>
      <c r="D387" s="10" t="s">
        <v>1169</v>
      </c>
      <c r="E387" s="11" t="s">
        <v>226</v>
      </c>
      <c r="F387" s="12">
        <v>297</v>
      </c>
      <c r="G387" s="13">
        <v>55.85</v>
      </c>
      <c r="H387" s="13">
        <v>69.81</v>
      </c>
      <c r="I387" s="13">
        <v>20733.57</v>
      </c>
      <c r="J387" s="14">
        <v>3.9501261874014509E-4</v>
      </c>
    </row>
    <row r="388" spans="1:10" ht="26.1" customHeight="1" x14ac:dyDescent="0.2">
      <c r="A388" s="10" t="s">
        <v>1170</v>
      </c>
      <c r="B388" s="10" t="s">
        <v>1171</v>
      </c>
      <c r="C388" s="10" t="s">
        <v>25</v>
      </c>
      <c r="D388" s="10" t="s">
        <v>1172</v>
      </c>
      <c r="E388" s="11" t="s">
        <v>226</v>
      </c>
      <c r="F388" s="12">
        <v>16</v>
      </c>
      <c r="G388" s="13">
        <v>152.91</v>
      </c>
      <c r="H388" s="13">
        <v>191.13</v>
      </c>
      <c r="I388" s="13">
        <v>3058.08</v>
      </c>
      <c r="J388" s="14">
        <v>5.8262045036955189E-5</v>
      </c>
    </row>
    <row r="389" spans="1:10" ht="24" customHeight="1" x14ac:dyDescent="0.2">
      <c r="A389" s="10" t="s">
        <v>1173</v>
      </c>
      <c r="B389" s="10" t="s">
        <v>1174</v>
      </c>
      <c r="C389" s="10" t="s">
        <v>25</v>
      </c>
      <c r="D389" s="10" t="s">
        <v>1175</v>
      </c>
      <c r="E389" s="11" t="s">
        <v>226</v>
      </c>
      <c r="F389" s="12">
        <v>16</v>
      </c>
      <c r="G389" s="13">
        <v>223.42</v>
      </c>
      <c r="H389" s="13">
        <v>279.27</v>
      </c>
      <c r="I389" s="13">
        <v>4468.32</v>
      </c>
      <c r="J389" s="14">
        <v>8.512970918992558E-5</v>
      </c>
    </row>
    <row r="390" spans="1:10" ht="24" customHeight="1" x14ac:dyDescent="0.2">
      <c r="A390" s="10" t="s">
        <v>1176</v>
      </c>
      <c r="B390" s="10" t="s">
        <v>1177</v>
      </c>
      <c r="C390" s="10" t="s">
        <v>25</v>
      </c>
      <c r="D390" s="10" t="s">
        <v>1178</v>
      </c>
      <c r="E390" s="11" t="s">
        <v>226</v>
      </c>
      <c r="F390" s="12">
        <v>11</v>
      </c>
      <c r="G390" s="13">
        <v>83.78</v>
      </c>
      <c r="H390" s="13">
        <v>104.72</v>
      </c>
      <c r="I390" s="13">
        <v>1151.92</v>
      </c>
      <c r="J390" s="14">
        <v>2.1946193336658758E-5</v>
      </c>
    </row>
    <row r="391" spans="1:10" ht="24" customHeight="1" x14ac:dyDescent="0.2">
      <c r="A391" s="10" t="s">
        <v>1179</v>
      </c>
      <c r="B391" s="10" t="s">
        <v>1180</v>
      </c>
      <c r="C391" s="10" t="s">
        <v>25</v>
      </c>
      <c r="D391" s="10" t="s">
        <v>1181</v>
      </c>
      <c r="E391" s="11" t="s">
        <v>226</v>
      </c>
      <c r="F391" s="12">
        <v>81</v>
      </c>
      <c r="G391" s="13">
        <v>82.04</v>
      </c>
      <c r="H391" s="13">
        <v>102.55</v>
      </c>
      <c r="I391" s="13">
        <v>8306.5499999999993</v>
      </c>
      <c r="J391" s="14">
        <v>1.5825504571552088E-4</v>
      </c>
    </row>
    <row r="392" spans="1:10" ht="24" customHeight="1" x14ac:dyDescent="0.2">
      <c r="A392" s="10" t="s">
        <v>1182</v>
      </c>
      <c r="B392" s="10" t="s">
        <v>1183</v>
      </c>
      <c r="C392" s="10" t="s">
        <v>25</v>
      </c>
      <c r="D392" s="10" t="s">
        <v>1184</v>
      </c>
      <c r="E392" s="11" t="s">
        <v>226</v>
      </c>
      <c r="F392" s="12">
        <v>72</v>
      </c>
      <c r="G392" s="13">
        <v>131.19999999999999</v>
      </c>
      <c r="H392" s="13">
        <v>164</v>
      </c>
      <c r="I392" s="13">
        <v>11808</v>
      </c>
      <c r="J392" s="14">
        <v>2.2496410420798894E-4</v>
      </c>
    </row>
    <row r="393" spans="1:10" ht="24" customHeight="1" x14ac:dyDescent="0.2">
      <c r="A393" s="10" t="s">
        <v>1185</v>
      </c>
      <c r="B393" s="10" t="s">
        <v>1186</v>
      </c>
      <c r="C393" s="10" t="s">
        <v>25</v>
      </c>
      <c r="D393" s="10" t="s">
        <v>1187</v>
      </c>
      <c r="E393" s="11" t="s">
        <v>226</v>
      </c>
      <c r="F393" s="12">
        <v>21</v>
      </c>
      <c r="G393" s="13">
        <v>26.79</v>
      </c>
      <c r="H393" s="13">
        <v>33.479999999999997</v>
      </c>
      <c r="I393" s="13">
        <v>703.08</v>
      </c>
      <c r="J393" s="14">
        <v>1.3394966326774464E-5</v>
      </c>
    </row>
    <row r="394" spans="1:10" ht="24" customHeight="1" x14ac:dyDescent="0.2">
      <c r="A394" s="10" t="s">
        <v>1188</v>
      </c>
      <c r="B394" s="10" t="s">
        <v>1189</v>
      </c>
      <c r="C394" s="10" t="s">
        <v>25</v>
      </c>
      <c r="D394" s="10" t="s">
        <v>1190</v>
      </c>
      <c r="E394" s="11" t="s">
        <v>226</v>
      </c>
      <c r="F394" s="12">
        <v>72</v>
      </c>
      <c r="G394" s="13">
        <v>50.69</v>
      </c>
      <c r="H394" s="13">
        <v>63.36</v>
      </c>
      <c r="I394" s="13">
        <v>4561.92</v>
      </c>
      <c r="J394" s="14">
        <v>8.6912961235476711E-5</v>
      </c>
    </row>
    <row r="395" spans="1:10" ht="26.1" customHeight="1" x14ac:dyDescent="0.2">
      <c r="A395" s="10" t="s">
        <v>1191</v>
      </c>
      <c r="B395" s="10" t="s">
        <v>1192</v>
      </c>
      <c r="C395" s="10" t="s">
        <v>25</v>
      </c>
      <c r="D395" s="10" t="s">
        <v>1193</v>
      </c>
      <c r="E395" s="11" t="s">
        <v>226</v>
      </c>
      <c r="F395" s="12">
        <v>16</v>
      </c>
      <c r="G395" s="13">
        <v>299.12</v>
      </c>
      <c r="H395" s="13">
        <v>373.9</v>
      </c>
      <c r="I395" s="13">
        <v>5982.4</v>
      </c>
      <c r="J395" s="14">
        <v>1.1397571621052449E-4</v>
      </c>
    </row>
    <row r="396" spans="1:10" ht="24" customHeight="1" x14ac:dyDescent="0.2">
      <c r="A396" s="10" t="s">
        <v>1194</v>
      </c>
      <c r="B396" s="10" t="s">
        <v>1195</v>
      </c>
      <c r="C396" s="10" t="s">
        <v>25</v>
      </c>
      <c r="D396" s="10" t="s">
        <v>1196</v>
      </c>
      <c r="E396" s="11" t="s">
        <v>317</v>
      </c>
      <c r="F396" s="12">
        <v>16</v>
      </c>
      <c r="G396" s="13">
        <v>157.87</v>
      </c>
      <c r="H396" s="13">
        <v>197.33</v>
      </c>
      <c r="I396" s="13">
        <v>3157.28</v>
      </c>
      <c r="J396" s="14">
        <v>6.0151987375829888E-5</v>
      </c>
    </row>
    <row r="397" spans="1:10" ht="24" customHeight="1" x14ac:dyDescent="0.2">
      <c r="A397" s="10" t="s">
        <v>1197</v>
      </c>
      <c r="B397" s="10" t="s">
        <v>1198</v>
      </c>
      <c r="C397" s="10" t="s">
        <v>25</v>
      </c>
      <c r="D397" s="10" t="s">
        <v>1199</v>
      </c>
      <c r="E397" s="11" t="s">
        <v>226</v>
      </c>
      <c r="F397" s="12">
        <v>72</v>
      </c>
      <c r="G397" s="13">
        <v>147.31</v>
      </c>
      <c r="H397" s="13">
        <v>184.13</v>
      </c>
      <c r="I397" s="13">
        <v>13257.36</v>
      </c>
      <c r="J397" s="14">
        <v>2.5257707626717685E-4</v>
      </c>
    </row>
    <row r="398" spans="1:10" ht="26.1" customHeight="1" x14ac:dyDescent="0.2">
      <c r="A398" s="10" t="s">
        <v>1200</v>
      </c>
      <c r="B398" s="10" t="s">
        <v>1201</v>
      </c>
      <c r="C398" s="10" t="s">
        <v>25</v>
      </c>
      <c r="D398" s="10" t="s">
        <v>1202</v>
      </c>
      <c r="E398" s="11" t="s">
        <v>226</v>
      </c>
      <c r="F398" s="12">
        <v>61</v>
      </c>
      <c r="G398" s="13">
        <v>41.06</v>
      </c>
      <c r="H398" s="13">
        <v>51.32</v>
      </c>
      <c r="I398" s="13">
        <v>3130.52</v>
      </c>
      <c r="J398" s="14">
        <v>5.9642160188447965E-5</v>
      </c>
    </row>
    <row r="399" spans="1:10" ht="26.1" customHeight="1" x14ac:dyDescent="0.2">
      <c r="A399" s="20" t="s">
        <v>1203</v>
      </c>
      <c r="B399" s="20" t="s">
        <v>1204</v>
      </c>
      <c r="C399" s="20" t="s">
        <v>25</v>
      </c>
      <c r="D399" s="20" t="s">
        <v>1205</v>
      </c>
      <c r="E399" s="21" t="s">
        <v>226</v>
      </c>
      <c r="F399" s="22">
        <v>7</v>
      </c>
      <c r="G399" s="23">
        <v>1893.77</v>
      </c>
      <c r="H399" s="23">
        <v>2367.21</v>
      </c>
      <c r="I399" s="23">
        <v>16570.47</v>
      </c>
      <c r="J399" s="24">
        <v>3.1569791157311607E-4</v>
      </c>
    </row>
    <row r="400" spans="1:10" ht="26.1" customHeight="1" x14ac:dyDescent="0.2">
      <c r="A400" s="10" t="s">
        <v>1206</v>
      </c>
      <c r="B400" s="10" t="s">
        <v>1207</v>
      </c>
      <c r="C400" s="10" t="s">
        <v>25</v>
      </c>
      <c r="D400" s="10" t="s">
        <v>1208</v>
      </c>
      <c r="E400" s="11" t="s">
        <v>226</v>
      </c>
      <c r="F400" s="12">
        <v>11</v>
      </c>
      <c r="G400" s="13">
        <v>443.67</v>
      </c>
      <c r="H400" s="13">
        <v>554.58000000000004</v>
      </c>
      <c r="I400" s="13">
        <v>6100.38</v>
      </c>
      <c r="J400" s="14">
        <v>1.1622345206879502E-4</v>
      </c>
    </row>
    <row r="401" spans="1:10" ht="24" customHeight="1" x14ac:dyDescent="0.2">
      <c r="A401" s="10" t="s">
        <v>1209</v>
      </c>
      <c r="B401" s="10" t="s">
        <v>1210</v>
      </c>
      <c r="C401" s="10" t="s">
        <v>25</v>
      </c>
      <c r="D401" s="10" t="s">
        <v>1211</v>
      </c>
      <c r="E401" s="11" t="s">
        <v>226</v>
      </c>
      <c r="F401" s="12">
        <v>50</v>
      </c>
      <c r="G401" s="13">
        <v>24.75</v>
      </c>
      <c r="H401" s="13">
        <v>30.93</v>
      </c>
      <c r="I401" s="13">
        <v>1546.5</v>
      </c>
      <c r="J401" s="14">
        <v>2.9463667611590016E-5</v>
      </c>
    </row>
    <row r="402" spans="1:10" ht="24" customHeight="1" x14ac:dyDescent="0.2">
      <c r="A402" s="10" t="s">
        <v>1212</v>
      </c>
      <c r="B402" s="10" t="s">
        <v>1213</v>
      </c>
      <c r="C402" s="10" t="s">
        <v>25</v>
      </c>
      <c r="D402" s="10" t="s">
        <v>1214</v>
      </c>
      <c r="E402" s="11" t="s">
        <v>226</v>
      </c>
      <c r="F402" s="12">
        <v>50</v>
      </c>
      <c r="G402" s="13">
        <v>12.39</v>
      </c>
      <c r="H402" s="13">
        <v>15.48</v>
      </c>
      <c r="I402" s="13">
        <v>774</v>
      </c>
      <c r="J402" s="14">
        <v>1.4746122684365129E-5</v>
      </c>
    </row>
    <row r="403" spans="1:10" ht="24" customHeight="1" x14ac:dyDescent="0.2">
      <c r="A403" s="10" t="s">
        <v>1215</v>
      </c>
      <c r="B403" s="10" t="s">
        <v>1216</v>
      </c>
      <c r="C403" s="10" t="s">
        <v>25</v>
      </c>
      <c r="D403" s="10" t="s">
        <v>1217</v>
      </c>
      <c r="E403" s="11" t="s">
        <v>226</v>
      </c>
      <c r="F403" s="12">
        <v>50</v>
      </c>
      <c r="G403" s="13">
        <v>51.73</v>
      </c>
      <c r="H403" s="13">
        <v>64.66</v>
      </c>
      <c r="I403" s="13">
        <v>3233</v>
      </c>
      <c r="J403" s="14">
        <v>6.1594592556269331E-5</v>
      </c>
    </row>
    <row r="404" spans="1:10" ht="24" customHeight="1" x14ac:dyDescent="0.2">
      <c r="A404" s="10" t="s">
        <v>1218</v>
      </c>
      <c r="B404" s="10" t="s">
        <v>1219</v>
      </c>
      <c r="C404" s="10" t="s">
        <v>25</v>
      </c>
      <c r="D404" s="10" t="s">
        <v>1220</v>
      </c>
      <c r="E404" s="11" t="s">
        <v>226</v>
      </c>
      <c r="F404" s="12">
        <v>50</v>
      </c>
      <c r="G404" s="13">
        <v>31.74</v>
      </c>
      <c r="H404" s="13">
        <v>39.67</v>
      </c>
      <c r="I404" s="13">
        <v>1983.5</v>
      </c>
      <c r="J404" s="14">
        <v>3.7789320858447328E-5</v>
      </c>
    </row>
    <row r="405" spans="1:10" ht="24" customHeight="1" x14ac:dyDescent="0.2">
      <c r="A405" s="10" t="s">
        <v>1221</v>
      </c>
      <c r="B405" s="10" t="s">
        <v>1222</v>
      </c>
      <c r="C405" s="10" t="s">
        <v>25</v>
      </c>
      <c r="D405" s="10" t="s">
        <v>1223</v>
      </c>
      <c r="E405" s="11" t="s">
        <v>226</v>
      </c>
      <c r="F405" s="12">
        <v>21</v>
      </c>
      <c r="G405" s="13">
        <v>242.28</v>
      </c>
      <c r="H405" s="13">
        <v>302.85000000000002</v>
      </c>
      <c r="I405" s="13">
        <v>6359.85</v>
      </c>
      <c r="J405" s="14">
        <v>1.2116683249891416E-4</v>
      </c>
    </row>
    <row r="406" spans="1:10" ht="24" customHeight="1" x14ac:dyDescent="0.2">
      <c r="A406" s="10" t="s">
        <v>1224</v>
      </c>
      <c r="B406" s="10" t="s">
        <v>1225</v>
      </c>
      <c r="C406" s="10" t="s">
        <v>25</v>
      </c>
      <c r="D406" s="10" t="s">
        <v>1226</v>
      </c>
      <c r="E406" s="11" t="s">
        <v>226</v>
      </c>
      <c r="F406" s="12">
        <v>21</v>
      </c>
      <c r="G406" s="13">
        <v>119.94</v>
      </c>
      <c r="H406" s="13">
        <v>149.91999999999999</v>
      </c>
      <c r="I406" s="13">
        <v>3148.32</v>
      </c>
      <c r="J406" s="14">
        <v>5.9981282906512175E-5</v>
      </c>
    </row>
    <row r="407" spans="1:10" ht="24" customHeight="1" x14ac:dyDescent="0.2">
      <c r="A407" s="10" t="s">
        <v>1227</v>
      </c>
      <c r="B407" s="10" t="s">
        <v>1228</v>
      </c>
      <c r="C407" s="10" t="s">
        <v>25</v>
      </c>
      <c r="D407" s="10" t="s">
        <v>1229</v>
      </c>
      <c r="E407" s="11" t="s">
        <v>226</v>
      </c>
      <c r="F407" s="12">
        <v>11</v>
      </c>
      <c r="G407" s="13">
        <v>30.05</v>
      </c>
      <c r="H407" s="13">
        <v>37.56</v>
      </c>
      <c r="I407" s="13">
        <v>413.16</v>
      </c>
      <c r="J407" s="14">
        <v>7.8714574267083934E-6</v>
      </c>
    </row>
    <row r="408" spans="1:10" ht="24" customHeight="1" x14ac:dyDescent="0.2">
      <c r="A408" s="10" t="s">
        <v>1230</v>
      </c>
      <c r="B408" s="10" t="s">
        <v>1231</v>
      </c>
      <c r="C408" s="10" t="s">
        <v>25</v>
      </c>
      <c r="D408" s="10" t="s">
        <v>1232</v>
      </c>
      <c r="E408" s="11" t="s">
        <v>31</v>
      </c>
      <c r="F408" s="12">
        <v>51</v>
      </c>
      <c r="G408" s="13">
        <v>12.35</v>
      </c>
      <c r="H408" s="13">
        <v>15.43</v>
      </c>
      <c r="I408" s="13">
        <v>786.93</v>
      </c>
      <c r="J408" s="14">
        <v>1.499246295091402E-5</v>
      </c>
    </row>
    <row r="409" spans="1:10" ht="24" customHeight="1" x14ac:dyDescent="0.2">
      <c r="A409" s="10" t="s">
        <v>1233</v>
      </c>
      <c r="B409" s="10" t="s">
        <v>1234</v>
      </c>
      <c r="C409" s="10" t="s">
        <v>25</v>
      </c>
      <c r="D409" s="10" t="s">
        <v>1235</v>
      </c>
      <c r="E409" s="11" t="s">
        <v>31</v>
      </c>
      <c r="F409" s="12">
        <v>202</v>
      </c>
      <c r="G409" s="13">
        <v>4.1399999999999997</v>
      </c>
      <c r="H409" s="13">
        <v>5.17</v>
      </c>
      <c r="I409" s="13">
        <v>1044.3399999999999</v>
      </c>
      <c r="J409" s="14">
        <v>1.9896596594560568E-5</v>
      </c>
    </row>
    <row r="410" spans="1:10" ht="24" customHeight="1" x14ac:dyDescent="0.2">
      <c r="A410" s="10" t="s">
        <v>1236</v>
      </c>
      <c r="B410" s="10" t="s">
        <v>1237</v>
      </c>
      <c r="C410" s="10" t="s">
        <v>25</v>
      </c>
      <c r="D410" s="10" t="s">
        <v>1238</v>
      </c>
      <c r="E410" s="11" t="s">
        <v>66</v>
      </c>
      <c r="F410" s="12">
        <v>2970</v>
      </c>
      <c r="G410" s="13">
        <v>10.039999999999999</v>
      </c>
      <c r="H410" s="13">
        <v>12.55</v>
      </c>
      <c r="I410" s="13">
        <v>37273.5</v>
      </c>
      <c r="J410" s="14">
        <v>7.1012868717788586E-4</v>
      </c>
    </row>
    <row r="411" spans="1:10" ht="24" customHeight="1" x14ac:dyDescent="0.2">
      <c r="A411" s="10" t="s">
        <v>1239</v>
      </c>
      <c r="B411" s="10" t="s">
        <v>1240</v>
      </c>
      <c r="C411" s="10" t="s">
        <v>25</v>
      </c>
      <c r="D411" s="10" t="s">
        <v>1241</v>
      </c>
      <c r="E411" s="11" t="s">
        <v>31</v>
      </c>
      <c r="F411" s="12">
        <v>100</v>
      </c>
      <c r="G411" s="13">
        <v>5.58</v>
      </c>
      <c r="H411" s="13">
        <v>6.97</v>
      </c>
      <c r="I411" s="13">
        <v>697</v>
      </c>
      <c r="J411" s="14">
        <v>1.3279131151166014E-5</v>
      </c>
    </row>
    <row r="412" spans="1:10" ht="24" customHeight="1" x14ac:dyDescent="0.2">
      <c r="A412" s="10" t="s">
        <v>1242</v>
      </c>
      <c r="B412" s="10" t="s">
        <v>1243</v>
      </c>
      <c r="C412" s="10" t="s">
        <v>25</v>
      </c>
      <c r="D412" s="10" t="s">
        <v>1244</v>
      </c>
      <c r="E412" s="11" t="s">
        <v>31</v>
      </c>
      <c r="F412" s="12">
        <v>50</v>
      </c>
      <c r="G412" s="13">
        <v>98.09</v>
      </c>
      <c r="H412" s="13">
        <v>122.61</v>
      </c>
      <c r="I412" s="13">
        <v>6130.5</v>
      </c>
      <c r="J412" s="14">
        <v>1.1679729343217109E-4</v>
      </c>
    </row>
    <row r="413" spans="1:10" ht="24" customHeight="1" x14ac:dyDescent="0.2">
      <c r="A413" s="10" t="s">
        <v>1245</v>
      </c>
      <c r="B413" s="10" t="s">
        <v>1246</v>
      </c>
      <c r="C413" s="10" t="s">
        <v>25</v>
      </c>
      <c r="D413" s="10" t="s">
        <v>1247</v>
      </c>
      <c r="E413" s="11" t="s">
        <v>31</v>
      </c>
      <c r="F413" s="12">
        <v>50</v>
      </c>
      <c r="G413" s="13">
        <v>89.98</v>
      </c>
      <c r="H413" s="13">
        <v>112.47</v>
      </c>
      <c r="I413" s="13">
        <v>5623.5</v>
      </c>
      <c r="J413" s="14">
        <v>1.0713801151876912E-4</v>
      </c>
    </row>
    <row r="414" spans="1:10" ht="24" customHeight="1" x14ac:dyDescent="0.2">
      <c r="A414" s="10" t="s">
        <v>1248</v>
      </c>
      <c r="B414" s="10" t="s">
        <v>1249</v>
      </c>
      <c r="C414" s="10" t="s">
        <v>25</v>
      </c>
      <c r="D414" s="10" t="s">
        <v>1250</v>
      </c>
      <c r="E414" s="11" t="s">
        <v>226</v>
      </c>
      <c r="F414" s="12">
        <v>71</v>
      </c>
      <c r="G414" s="13">
        <v>42.77</v>
      </c>
      <c r="H414" s="13">
        <v>53.46</v>
      </c>
      <c r="I414" s="13">
        <v>3795.66</v>
      </c>
      <c r="J414" s="14">
        <v>7.2314299777955225E-5</v>
      </c>
    </row>
    <row r="415" spans="1:10" ht="24" customHeight="1" x14ac:dyDescent="0.2">
      <c r="A415" s="10" t="s">
        <v>1251</v>
      </c>
      <c r="B415" s="10" t="s">
        <v>1252</v>
      </c>
      <c r="C415" s="10" t="s">
        <v>25</v>
      </c>
      <c r="D415" s="10" t="s">
        <v>1253</v>
      </c>
      <c r="E415" s="11" t="s">
        <v>226</v>
      </c>
      <c r="F415" s="12">
        <v>6</v>
      </c>
      <c r="G415" s="13">
        <v>17.91</v>
      </c>
      <c r="H415" s="13">
        <v>22.38</v>
      </c>
      <c r="I415" s="13">
        <v>134.28</v>
      </c>
      <c r="J415" s="14">
        <v>2.5582808191945085E-6</v>
      </c>
    </row>
    <row r="416" spans="1:10" ht="26.1" customHeight="1" x14ac:dyDescent="0.2">
      <c r="A416" s="10" t="s">
        <v>1254</v>
      </c>
      <c r="B416" s="10" t="s">
        <v>1255</v>
      </c>
      <c r="C416" s="10" t="s">
        <v>25</v>
      </c>
      <c r="D416" s="10" t="s">
        <v>1256</v>
      </c>
      <c r="E416" s="11" t="s">
        <v>226</v>
      </c>
      <c r="F416" s="12">
        <v>21</v>
      </c>
      <c r="G416" s="13">
        <v>425.57</v>
      </c>
      <c r="H416" s="13">
        <v>531.96</v>
      </c>
      <c r="I416" s="13">
        <v>11171.16</v>
      </c>
      <c r="J416" s="14">
        <v>2.128311316365276E-4</v>
      </c>
    </row>
    <row r="417" spans="1:10" ht="26.1" customHeight="1" x14ac:dyDescent="0.2">
      <c r="A417" s="20" t="s">
        <v>1257</v>
      </c>
      <c r="B417" s="20" t="s">
        <v>1258</v>
      </c>
      <c r="C417" s="20" t="s">
        <v>25</v>
      </c>
      <c r="D417" s="20" t="s">
        <v>1259</v>
      </c>
      <c r="E417" s="21" t="s">
        <v>226</v>
      </c>
      <c r="F417" s="22">
        <v>16</v>
      </c>
      <c r="G417" s="23">
        <v>112.07</v>
      </c>
      <c r="H417" s="23">
        <v>140.08000000000001</v>
      </c>
      <c r="I417" s="23">
        <v>2241.2800000000002</v>
      </c>
      <c r="J417" s="24">
        <v>4.2700503682188474E-5</v>
      </c>
    </row>
    <row r="418" spans="1:10" ht="24" customHeight="1" x14ac:dyDescent="0.2">
      <c r="A418" s="10" t="s">
        <v>1260</v>
      </c>
      <c r="B418" s="10" t="s">
        <v>1261</v>
      </c>
      <c r="C418" s="10" t="s">
        <v>25</v>
      </c>
      <c r="D418" s="10" t="s">
        <v>1262</v>
      </c>
      <c r="E418" s="11" t="s">
        <v>66</v>
      </c>
      <c r="F418" s="12">
        <v>16</v>
      </c>
      <c r="G418" s="13">
        <v>2667.88</v>
      </c>
      <c r="H418" s="13">
        <v>3334.85</v>
      </c>
      <c r="I418" s="13">
        <v>53357.599999999999</v>
      </c>
      <c r="J418" s="14">
        <v>1.0165603562574687E-3</v>
      </c>
    </row>
    <row r="419" spans="1:10" ht="24" customHeight="1" x14ac:dyDescent="0.2">
      <c r="A419" s="10" t="s">
        <v>1263</v>
      </c>
      <c r="B419" s="10" t="s">
        <v>1264</v>
      </c>
      <c r="C419" s="10" t="s">
        <v>25</v>
      </c>
      <c r="D419" s="10" t="s">
        <v>1265</v>
      </c>
      <c r="E419" s="11" t="s">
        <v>66</v>
      </c>
      <c r="F419" s="12">
        <v>11</v>
      </c>
      <c r="G419" s="13">
        <v>1444.11</v>
      </c>
      <c r="H419" s="13">
        <v>1805.13</v>
      </c>
      <c r="I419" s="13">
        <v>19856.43</v>
      </c>
      <c r="J419" s="14">
        <v>3.783014894748169E-4</v>
      </c>
    </row>
    <row r="420" spans="1:10" ht="24" customHeight="1" x14ac:dyDescent="0.2">
      <c r="A420" s="10" t="s">
        <v>1266</v>
      </c>
      <c r="B420" s="10" t="s">
        <v>1267</v>
      </c>
      <c r="C420" s="10" t="s">
        <v>25</v>
      </c>
      <c r="D420" s="10" t="s">
        <v>1268</v>
      </c>
      <c r="E420" s="11" t="s">
        <v>226</v>
      </c>
      <c r="F420" s="12">
        <v>20</v>
      </c>
      <c r="G420" s="13">
        <v>70.34</v>
      </c>
      <c r="H420" s="13">
        <v>87.92</v>
      </c>
      <c r="I420" s="13">
        <v>1758.4</v>
      </c>
      <c r="J420" s="14">
        <v>3.3500752103601608E-5</v>
      </c>
    </row>
    <row r="421" spans="1:10" ht="24" customHeight="1" x14ac:dyDescent="0.2">
      <c r="A421" s="10" t="s">
        <v>1269</v>
      </c>
      <c r="B421" s="10" t="s">
        <v>1270</v>
      </c>
      <c r="C421" s="10" t="s">
        <v>25</v>
      </c>
      <c r="D421" s="10" t="s">
        <v>1271</v>
      </c>
      <c r="E421" s="11" t="s">
        <v>226</v>
      </c>
      <c r="F421" s="12">
        <v>19</v>
      </c>
      <c r="G421" s="13">
        <v>96.76</v>
      </c>
      <c r="H421" s="13">
        <v>120.95</v>
      </c>
      <c r="I421" s="13">
        <v>2298.0500000000002</v>
      </c>
      <c r="J421" s="14">
        <v>4.3782076530756181E-5</v>
      </c>
    </row>
    <row r="422" spans="1:10" ht="24" customHeight="1" x14ac:dyDescent="0.2">
      <c r="A422" s="10" t="s">
        <v>1272</v>
      </c>
      <c r="B422" s="10" t="s">
        <v>1273</v>
      </c>
      <c r="C422" s="10" t="s">
        <v>25</v>
      </c>
      <c r="D422" s="10" t="s">
        <v>1274</v>
      </c>
      <c r="E422" s="11" t="s">
        <v>226</v>
      </c>
      <c r="F422" s="12">
        <v>15</v>
      </c>
      <c r="G422" s="13">
        <v>433.35</v>
      </c>
      <c r="H422" s="13">
        <v>541.67999999999995</v>
      </c>
      <c r="I422" s="13">
        <v>8125.2</v>
      </c>
      <c r="J422" s="14">
        <v>1.5479999487726556E-4</v>
      </c>
    </row>
    <row r="423" spans="1:10" ht="24" customHeight="1" x14ac:dyDescent="0.2">
      <c r="A423" s="10" t="s">
        <v>1275</v>
      </c>
      <c r="B423" s="10" t="s">
        <v>1276</v>
      </c>
      <c r="C423" s="10" t="s">
        <v>25</v>
      </c>
      <c r="D423" s="10" t="s">
        <v>1277</v>
      </c>
      <c r="E423" s="11" t="s">
        <v>226</v>
      </c>
      <c r="F423" s="12">
        <v>15</v>
      </c>
      <c r="G423" s="13">
        <v>712.28</v>
      </c>
      <c r="H423" s="13">
        <v>890.35</v>
      </c>
      <c r="I423" s="13">
        <v>13355.25</v>
      </c>
      <c r="J423" s="14">
        <v>2.544420606981491E-4</v>
      </c>
    </row>
    <row r="424" spans="1:10" ht="24" customHeight="1" x14ac:dyDescent="0.2">
      <c r="A424" s="5" t="s">
        <v>1278</v>
      </c>
      <c r="B424" s="5" t="s">
        <v>20</v>
      </c>
      <c r="C424" s="5"/>
      <c r="D424" s="5" t="s">
        <v>1279</v>
      </c>
      <c r="E424" s="6"/>
      <c r="F424" s="7">
        <v>1</v>
      </c>
      <c r="G424" s="7" t="s">
        <v>22</v>
      </c>
      <c r="H424" s="8">
        <v>4714481.21</v>
      </c>
      <c r="I424" s="8">
        <v>4714481.21</v>
      </c>
      <c r="J424" s="9">
        <v>8.9819532707744398E-2</v>
      </c>
    </row>
    <row r="425" spans="1:10" ht="24" customHeight="1" x14ac:dyDescent="0.2">
      <c r="A425" s="10" t="s">
        <v>1280</v>
      </c>
      <c r="B425" s="10" t="s">
        <v>1281</v>
      </c>
      <c r="C425" s="10" t="s">
        <v>25</v>
      </c>
      <c r="D425" s="10" t="s">
        <v>1282</v>
      </c>
      <c r="E425" s="11" t="s">
        <v>226</v>
      </c>
      <c r="F425" s="12">
        <v>5</v>
      </c>
      <c r="G425" s="13">
        <v>1808.42</v>
      </c>
      <c r="H425" s="13">
        <v>2260.52</v>
      </c>
      <c r="I425" s="13">
        <v>11302.6</v>
      </c>
      <c r="J425" s="14">
        <v>2.1533530523553656E-4</v>
      </c>
    </row>
    <row r="426" spans="1:10" ht="26.1" customHeight="1" x14ac:dyDescent="0.2">
      <c r="A426" s="10" t="s">
        <v>1283</v>
      </c>
      <c r="B426" s="10" t="s">
        <v>1284</v>
      </c>
      <c r="C426" s="10" t="s">
        <v>25</v>
      </c>
      <c r="D426" s="10" t="s">
        <v>1285</v>
      </c>
      <c r="E426" s="11" t="s">
        <v>226</v>
      </c>
      <c r="F426" s="12">
        <v>100</v>
      </c>
      <c r="G426" s="13">
        <v>186.53</v>
      </c>
      <c r="H426" s="13">
        <v>233.16</v>
      </c>
      <c r="I426" s="13">
        <v>23316</v>
      </c>
      <c r="J426" s="14">
        <v>4.4421265698792937E-4</v>
      </c>
    </row>
    <row r="427" spans="1:10" ht="26.1" customHeight="1" x14ac:dyDescent="0.2">
      <c r="A427" s="10" t="s">
        <v>1286</v>
      </c>
      <c r="B427" s="10" t="s">
        <v>1287</v>
      </c>
      <c r="C427" s="10" t="s">
        <v>25</v>
      </c>
      <c r="D427" s="10" t="s">
        <v>1288</v>
      </c>
      <c r="E427" s="11" t="s">
        <v>226</v>
      </c>
      <c r="F427" s="12">
        <v>120</v>
      </c>
      <c r="G427" s="13">
        <v>355.79</v>
      </c>
      <c r="H427" s="13">
        <v>444.73</v>
      </c>
      <c r="I427" s="13">
        <v>53367.6</v>
      </c>
      <c r="J427" s="14">
        <v>1.0167508746384037E-3</v>
      </c>
    </row>
    <row r="428" spans="1:10" ht="26.1" customHeight="1" x14ac:dyDescent="0.2">
      <c r="A428" s="10" t="s">
        <v>1289</v>
      </c>
      <c r="B428" s="10" t="s">
        <v>1290</v>
      </c>
      <c r="C428" s="10" t="s">
        <v>25</v>
      </c>
      <c r="D428" s="10" t="s">
        <v>1291</v>
      </c>
      <c r="E428" s="11" t="s">
        <v>226</v>
      </c>
      <c r="F428" s="12">
        <v>120</v>
      </c>
      <c r="G428" s="13">
        <v>377.84</v>
      </c>
      <c r="H428" s="13">
        <v>472.3</v>
      </c>
      <c r="I428" s="13">
        <v>56676</v>
      </c>
      <c r="J428" s="14">
        <v>1.0797819757869225E-3</v>
      </c>
    </row>
    <row r="429" spans="1:10" ht="24" customHeight="1" x14ac:dyDescent="0.2">
      <c r="A429" s="10" t="s">
        <v>1292</v>
      </c>
      <c r="B429" s="10" t="s">
        <v>1293</v>
      </c>
      <c r="C429" s="10" t="s">
        <v>25</v>
      </c>
      <c r="D429" s="10" t="s">
        <v>1294</v>
      </c>
      <c r="E429" s="11" t="s">
        <v>226</v>
      </c>
      <c r="F429" s="12">
        <v>120</v>
      </c>
      <c r="G429" s="13">
        <v>290.05</v>
      </c>
      <c r="H429" s="13">
        <v>362.56</v>
      </c>
      <c r="I429" s="13">
        <v>43507.199999999997</v>
      </c>
      <c r="J429" s="14">
        <v>8.2889213030130557E-4</v>
      </c>
    </row>
    <row r="430" spans="1:10" ht="26.1" customHeight="1" x14ac:dyDescent="0.2">
      <c r="A430" s="10" t="s">
        <v>1295</v>
      </c>
      <c r="B430" s="10" t="s">
        <v>1296</v>
      </c>
      <c r="C430" s="10" t="s">
        <v>25</v>
      </c>
      <c r="D430" s="10" t="s">
        <v>1297</v>
      </c>
      <c r="E430" s="11" t="s">
        <v>226</v>
      </c>
      <c r="F430" s="12">
        <v>6</v>
      </c>
      <c r="G430" s="13">
        <v>147.76</v>
      </c>
      <c r="H430" s="13">
        <v>184.7</v>
      </c>
      <c r="I430" s="13">
        <v>1108.2</v>
      </c>
      <c r="J430" s="14">
        <v>2.1113246975211159E-5</v>
      </c>
    </row>
    <row r="431" spans="1:10" ht="26.1" customHeight="1" x14ac:dyDescent="0.2">
      <c r="A431" s="10" t="s">
        <v>1298</v>
      </c>
      <c r="B431" s="10" t="s">
        <v>1299</v>
      </c>
      <c r="C431" s="10" t="s">
        <v>25</v>
      </c>
      <c r="D431" s="10" t="s">
        <v>1300</v>
      </c>
      <c r="E431" s="11" t="s">
        <v>226</v>
      </c>
      <c r="F431" s="12">
        <v>6</v>
      </c>
      <c r="G431" s="13">
        <v>240.51</v>
      </c>
      <c r="H431" s="13">
        <v>300.63</v>
      </c>
      <c r="I431" s="13">
        <v>1803.78</v>
      </c>
      <c r="J431" s="14">
        <v>3.436532451628441E-5</v>
      </c>
    </row>
    <row r="432" spans="1:10" ht="39" customHeight="1" x14ac:dyDescent="0.2">
      <c r="A432" s="10" t="s">
        <v>1301</v>
      </c>
      <c r="B432" s="10" t="s">
        <v>1302</v>
      </c>
      <c r="C432" s="10" t="s">
        <v>25</v>
      </c>
      <c r="D432" s="10" t="s">
        <v>1303</v>
      </c>
      <c r="E432" s="11" t="s">
        <v>226</v>
      </c>
      <c r="F432" s="12">
        <v>3</v>
      </c>
      <c r="G432" s="13">
        <v>6079.47</v>
      </c>
      <c r="H432" s="13">
        <v>7599.33</v>
      </c>
      <c r="I432" s="13">
        <v>22797.99</v>
      </c>
      <c r="J432" s="14">
        <v>4.3434361433711803E-4</v>
      </c>
    </row>
    <row r="433" spans="1:10" ht="24" customHeight="1" x14ac:dyDescent="0.2">
      <c r="A433" s="10" t="s">
        <v>1304</v>
      </c>
      <c r="B433" s="10" t="s">
        <v>1305</v>
      </c>
      <c r="C433" s="10" t="s">
        <v>25</v>
      </c>
      <c r="D433" s="10" t="s">
        <v>1306</v>
      </c>
      <c r="E433" s="11" t="s">
        <v>226</v>
      </c>
      <c r="F433" s="12">
        <v>51</v>
      </c>
      <c r="G433" s="13">
        <v>104.57</v>
      </c>
      <c r="H433" s="13">
        <v>130.71</v>
      </c>
      <c r="I433" s="13">
        <v>6666.21</v>
      </c>
      <c r="J433" s="14">
        <v>1.270035536172373E-4</v>
      </c>
    </row>
    <row r="434" spans="1:10" ht="24" customHeight="1" x14ac:dyDescent="0.2">
      <c r="A434" s="10" t="s">
        <v>1307</v>
      </c>
      <c r="B434" s="10" t="s">
        <v>1308</v>
      </c>
      <c r="C434" s="10" t="s">
        <v>25</v>
      </c>
      <c r="D434" s="10" t="s">
        <v>1309</v>
      </c>
      <c r="E434" s="11" t="s">
        <v>226</v>
      </c>
      <c r="F434" s="12">
        <v>31</v>
      </c>
      <c r="G434" s="13">
        <v>134.16999999999999</v>
      </c>
      <c r="H434" s="13">
        <v>167.71</v>
      </c>
      <c r="I434" s="13">
        <v>5199.01</v>
      </c>
      <c r="J434" s="14">
        <v>9.9050696766461431E-5</v>
      </c>
    </row>
    <row r="435" spans="1:10" ht="24" customHeight="1" x14ac:dyDescent="0.2">
      <c r="A435" s="10" t="s">
        <v>1310</v>
      </c>
      <c r="B435" s="10" t="s">
        <v>1311</v>
      </c>
      <c r="C435" s="10" t="s">
        <v>25</v>
      </c>
      <c r="D435" s="10" t="s">
        <v>1312</v>
      </c>
      <c r="E435" s="11" t="s">
        <v>226</v>
      </c>
      <c r="F435" s="12">
        <v>26</v>
      </c>
      <c r="G435" s="13">
        <v>118.28</v>
      </c>
      <c r="H435" s="13">
        <v>147.85</v>
      </c>
      <c r="I435" s="13">
        <v>3844.1</v>
      </c>
      <c r="J435" s="14">
        <v>7.3237170815204121E-5</v>
      </c>
    </row>
    <row r="436" spans="1:10" ht="24" customHeight="1" x14ac:dyDescent="0.2">
      <c r="A436" s="10" t="s">
        <v>1313</v>
      </c>
      <c r="B436" s="10" t="s">
        <v>1314</v>
      </c>
      <c r="C436" s="10" t="s">
        <v>25</v>
      </c>
      <c r="D436" s="10" t="s">
        <v>1315</v>
      </c>
      <c r="E436" s="11" t="s">
        <v>226</v>
      </c>
      <c r="F436" s="12">
        <v>16</v>
      </c>
      <c r="G436" s="13">
        <v>146.55000000000001</v>
      </c>
      <c r="H436" s="13">
        <v>183.18</v>
      </c>
      <c r="I436" s="13">
        <v>2930.88</v>
      </c>
      <c r="J436" s="14">
        <v>5.5838651231462626E-5</v>
      </c>
    </row>
    <row r="437" spans="1:10" ht="24" customHeight="1" x14ac:dyDescent="0.2">
      <c r="A437" s="10" t="s">
        <v>1316</v>
      </c>
      <c r="B437" s="10" t="s">
        <v>1317</v>
      </c>
      <c r="C437" s="10" t="s">
        <v>25</v>
      </c>
      <c r="D437" s="10" t="s">
        <v>1318</v>
      </c>
      <c r="E437" s="11" t="s">
        <v>226</v>
      </c>
      <c r="F437" s="12">
        <v>6</v>
      </c>
      <c r="G437" s="13">
        <v>470.62</v>
      </c>
      <c r="H437" s="13">
        <v>588.27</v>
      </c>
      <c r="I437" s="13">
        <v>3529.62</v>
      </c>
      <c r="J437" s="14">
        <v>6.7245748771561814E-5</v>
      </c>
    </row>
    <row r="438" spans="1:10" ht="26.1" customHeight="1" x14ac:dyDescent="0.2">
      <c r="A438" s="10" t="s">
        <v>1319</v>
      </c>
      <c r="B438" s="10" t="s">
        <v>1320</v>
      </c>
      <c r="C438" s="10" t="s">
        <v>25</v>
      </c>
      <c r="D438" s="10" t="s">
        <v>1321</v>
      </c>
      <c r="E438" s="11" t="s">
        <v>226</v>
      </c>
      <c r="F438" s="12">
        <v>3</v>
      </c>
      <c r="G438" s="13">
        <v>640.98</v>
      </c>
      <c r="H438" s="13">
        <v>801.22</v>
      </c>
      <c r="I438" s="13">
        <v>2403.66</v>
      </c>
      <c r="J438" s="14">
        <v>4.5794141151810186E-5</v>
      </c>
    </row>
    <row r="439" spans="1:10" ht="26.1" customHeight="1" x14ac:dyDescent="0.2">
      <c r="A439" s="10" t="s">
        <v>1322</v>
      </c>
      <c r="B439" s="10" t="s">
        <v>1323</v>
      </c>
      <c r="C439" s="10" t="s">
        <v>25</v>
      </c>
      <c r="D439" s="10" t="s">
        <v>1324</v>
      </c>
      <c r="E439" s="11" t="s">
        <v>226</v>
      </c>
      <c r="F439" s="12">
        <v>3</v>
      </c>
      <c r="G439" s="13">
        <v>629.02</v>
      </c>
      <c r="H439" s="13">
        <v>786.27</v>
      </c>
      <c r="I439" s="13">
        <v>2358.81</v>
      </c>
      <c r="J439" s="14">
        <v>4.493966621331694E-5</v>
      </c>
    </row>
    <row r="440" spans="1:10" ht="24" customHeight="1" x14ac:dyDescent="0.2">
      <c r="A440" s="10" t="s">
        <v>1325</v>
      </c>
      <c r="B440" s="10" t="s">
        <v>1326</v>
      </c>
      <c r="C440" s="10" t="s">
        <v>25</v>
      </c>
      <c r="D440" s="10" t="s">
        <v>1327</v>
      </c>
      <c r="E440" s="11" t="s">
        <v>31</v>
      </c>
      <c r="F440" s="12">
        <v>400</v>
      </c>
      <c r="G440" s="13">
        <v>21.31</v>
      </c>
      <c r="H440" s="13">
        <v>26.63</v>
      </c>
      <c r="I440" s="13">
        <v>10652</v>
      </c>
      <c r="J440" s="14">
        <v>2.0294017937190874E-4</v>
      </c>
    </row>
    <row r="441" spans="1:10" ht="24" customHeight="1" x14ac:dyDescent="0.2">
      <c r="A441" s="10" t="s">
        <v>1328</v>
      </c>
      <c r="B441" s="10" t="s">
        <v>1329</v>
      </c>
      <c r="C441" s="10" t="s">
        <v>25</v>
      </c>
      <c r="D441" s="10" t="s">
        <v>1330</v>
      </c>
      <c r="E441" s="11" t="s">
        <v>31</v>
      </c>
      <c r="F441" s="12">
        <v>400</v>
      </c>
      <c r="G441" s="13">
        <v>35.75</v>
      </c>
      <c r="H441" s="13">
        <v>44.68</v>
      </c>
      <c r="I441" s="13">
        <v>17872</v>
      </c>
      <c r="J441" s="14">
        <v>3.4049445040694264E-4</v>
      </c>
    </row>
    <row r="442" spans="1:10" ht="24" customHeight="1" x14ac:dyDescent="0.2">
      <c r="A442" s="10" t="s">
        <v>1331</v>
      </c>
      <c r="B442" s="10" t="s">
        <v>1332</v>
      </c>
      <c r="C442" s="10" t="s">
        <v>25</v>
      </c>
      <c r="D442" s="10" t="s">
        <v>1333</v>
      </c>
      <c r="E442" s="11" t="s">
        <v>31</v>
      </c>
      <c r="F442" s="12">
        <v>400</v>
      </c>
      <c r="G442" s="13">
        <v>51.93</v>
      </c>
      <c r="H442" s="13">
        <v>64.91</v>
      </c>
      <c r="I442" s="13">
        <v>25964</v>
      </c>
      <c r="J442" s="14">
        <v>4.9466192425950419E-4</v>
      </c>
    </row>
    <row r="443" spans="1:10" ht="24" customHeight="1" x14ac:dyDescent="0.2">
      <c r="A443" s="10" t="s">
        <v>1334</v>
      </c>
      <c r="B443" s="10" t="s">
        <v>1335</v>
      </c>
      <c r="C443" s="10" t="s">
        <v>25</v>
      </c>
      <c r="D443" s="10" t="s">
        <v>1336</v>
      </c>
      <c r="E443" s="11" t="s">
        <v>31</v>
      </c>
      <c r="F443" s="12">
        <v>400</v>
      </c>
      <c r="G443" s="13">
        <v>76.319999999999993</v>
      </c>
      <c r="H443" s="13">
        <v>95.4</v>
      </c>
      <c r="I443" s="13">
        <v>38160</v>
      </c>
      <c r="J443" s="14">
        <v>7.2701814164776921E-4</v>
      </c>
    </row>
    <row r="444" spans="1:10" ht="24" customHeight="1" x14ac:dyDescent="0.2">
      <c r="A444" s="10" t="s">
        <v>1337</v>
      </c>
      <c r="B444" s="10" t="s">
        <v>1338</v>
      </c>
      <c r="C444" s="10" t="s">
        <v>25</v>
      </c>
      <c r="D444" s="10" t="s">
        <v>1339</v>
      </c>
      <c r="E444" s="11" t="s">
        <v>31</v>
      </c>
      <c r="F444" s="12">
        <v>400</v>
      </c>
      <c r="G444" s="13">
        <v>99.78</v>
      </c>
      <c r="H444" s="13">
        <v>124.72</v>
      </c>
      <c r="I444" s="13">
        <v>49888</v>
      </c>
      <c r="J444" s="14">
        <v>9.5045809880827856E-4</v>
      </c>
    </row>
    <row r="445" spans="1:10" ht="24" customHeight="1" x14ac:dyDescent="0.2">
      <c r="A445" s="10" t="s">
        <v>1340</v>
      </c>
      <c r="B445" s="10" t="s">
        <v>1341</v>
      </c>
      <c r="C445" s="10" t="s">
        <v>25</v>
      </c>
      <c r="D445" s="10" t="s">
        <v>1342</v>
      </c>
      <c r="E445" s="11" t="s">
        <v>31</v>
      </c>
      <c r="F445" s="12">
        <v>400</v>
      </c>
      <c r="G445" s="13">
        <v>141.5</v>
      </c>
      <c r="H445" s="13">
        <v>176.87</v>
      </c>
      <c r="I445" s="13">
        <v>70748</v>
      </c>
      <c r="J445" s="14">
        <v>1.3478794414385842E-3</v>
      </c>
    </row>
    <row r="446" spans="1:10" ht="24" customHeight="1" x14ac:dyDescent="0.2">
      <c r="A446" s="10" t="s">
        <v>1343</v>
      </c>
      <c r="B446" s="10" t="s">
        <v>1344</v>
      </c>
      <c r="C446" s="10" t="s">
        <v>25</v>
      </c>
      <c r="D446" s="10" t="s">
        <v>1345</v>
      </c>
      <c r="E446" s="11" t="s">
        <v>31</v>
      </c>
      <c r="F446" s="12">
        <v>400</v>
      </c>
      <c r="G446" s="13">
        <v>14.03</v>
      </c>
      <c r="H446" s="13">
        <v>17.53</v>
      </c>
      <c r="I446" s="13">
        <v>7012</v>
      </c>
      <c r="J446" s="14">
        <v>1.3359148871158692E-4</v>
      </c>
    </row>
    <row r="447" spans="1:10" ht="26.1" customHeight="1" x14ac:dyDescent="0.2">
      <c r="A447" s="10" t="s">
        <v>1346</v>
      </c>
      <c r="B447" s="10" t="s">
        <v>1347</v>
      </c>
      <c r="C447" s="10" t="s">
        <v>25</v>
      </c>
      <c r="D447" s="10" t="s">
        <v>1348</v>
      </c>
      <c r="E447" s="11" t="s">
        <v>31</v>
      </c>
      <c r="F447" s="12">
        <v>406</v>
      </c>
      <c r="G447" s="13">
        <v>29.62</v>
      </c>
      <c r="H447" s="13">
        <v>37.020000000000003</v>
      </c>
      <c r="I447" s="13">
        <v>15030.12</v>
      </c>
      <c r="J447" s="14">
        <v>2.8635141276580104E-4</v>
      </c>
    </row>
    <row r="448" spans="1:10" ht="26.1" customHeight="1" x14ac:dyDescent="0.2">
      <c r="A448" s="10" t="s">
        <v>1349</v>
      </c>
      <c r="B448" s="10" t="s">
        <v>1350</v>
      </c>
      <c r="C448" s="10" t="s">
        <v>25</v>
      </c>
      <c r="D448" s="10" t="s">
        <v>1351</v>
      </c>
      <c r="E448" s="11" t="s">
        <v>31</v>
      </c>
      <c r="F448" s="12">
        <v>406</v>
      </c>
      <c r="G448" s="13">
        <v>36.19</v>
      </c>
      <c r="H448" s="13">
        <v>45.23</v>
      </c>
      <c r="I448" s="13">
        <v>18363.38</v>
      </c>
      <c r="J448" s="14">
        <v>3.498561426093242E-4</v>
      </c>
    </row>
    <row r="449" spans="1:10" ht="24" customHeight="1" x14ac:dyDescent="0.2">
      <c r="A449" s="10" t="s">
        <v>1352</v>
      </c>
      <c r="B449" s="10" t="s">
        <v>1353</v>
      </c>
      <c r="C449" s="10" t="s">
        <v>25</v>
      </c>
      <c r="D449" s="10" t="s">
        <v>1354</v>
      </c>
      <c r="E449" s="11" t="s">
        <v>66</v>
      </c>
      <c r="F449" s="12">
        <v>21</v>
      </c>
      <c r="G449" s="13">
        <v>2034.01</v>
      </c>
      <c r="H449" s="13">
        <v>2542.5100000000002</v>
      </c>
      <c r="I449" s="13">
        <v>53392.71</v>
      </c>
      <c r="J449" s="14">
        <v>1.0172292662929314E-3</v>
      </c>
    </row>
    <row r="450" spans="1:10" ht="24" customHeight="1" x14ac:dyDescent="0.2">
      <c r="A450" s="10" t="s">
        <v>1355</v>
      </c>
      <c r="B450" s="10" t="s">
        <v>1356</v>
      </c>
      <c r="C450" s="10" t="s">
        <v>25</v>
      </c>
      <c r="D450" s="10" t="s">
        <v>1357</v>
      </c>
      <c r="E450" s="11" t="s">
        <v>226</v>
      </c>
      <c r="F450" s="12">
        <v>10</v>
      </c>
      <c r="G450" s="13">
        <v>534.16999999999996</v>
      </c>
      <c r="H450" s="13">
        <v>667.71</v>
      </c>
      <c r="I450" s="13">
        <v>6677.1</v>
      </c>
      <c r="J450" s="14">
        <v>1.2721102813407546E-4</v>
      </c>
    </row>
    <row r="451" spans="1:10" ht="24" customHeight="1" x14ac:dyDescent="0.2">
      <c r="A451" s="10" t="s">
        <v>1358</v>
      </c>
      <c r="B451" s="10" t="s">
        <v>1359</v>
      </c>
      <c r="C451" s="10" t="s">
        <v>25</v>
      </c>
      <c r="D451" s="10" t="s">
        <v>1360</v>
      </c>
      <c r="E451" s="11" t="s">
        <v>226</v>
      </c>
      <c r="F451" s="12">
        <v>10</v>
      </c>
      <c r="G451" s="13">
        <v>1365.45</v>
      </c>
      <c r="H451" s="13">
        <v>1706.81</v>
      </c>
      <c r="I451" s="13">
        <v>17068.099999999999</v>
      </c>
      <c r="J451" s="14">
        <v>3.2517867776358199E-4</v>
      </c>
    </row>
    <row r="452" spans="1:10" ht="26.1" customHeight="1" x14ac:dyDescent="0.2">
      <c r="A452" s="10" t="s">
        <v>1361</v>
      </c>
      <c r="B452" s="10" t="s">
        <v>1362</v>
      </c>
      <c r="C452" s="10" t="s">
        <v>25</v>
      </c>
      <c r="D452" s="10" t="s">
        <v>1363</v>
      </c>
      <c r="E452" s="11" t="s">
        <v>226</v>
      </c>
      <c r="F452" s="12">
        <v>16</v>
      </c>
      <c r="G452" s="13">
        <v>524.92999999999995</v>
      </c>
      <c r="H452" s="13">
        <v>656.16</v>
      </c>
      <c r="I452" s="13">
        <v>10498.56</v>
      </c>
      <c r="J452" s="14">
        <v>2.0001686533484286E-4</v>
      </c>
    </row>
    <row r="453" spans="1:10" ht="24" customHeight="1" x14ac:dyDescent="0.2">
      <c r="A453" s="10" t="s">
        <v>1364</v>
      </c>
      <c r="B453" s="10" t="s">
        <v>1365</v>
      </c>
      <c r="C453" s="10" t="s">
        <v>25</v>
      </c>
      <c r="D453" s="10" t="s">
        <v>1366</v>
      </c>
      <c r="E453" s="11" t="s">
        <v>31</v>
      </c>
      <c r="F453" s="12">
        <v>21</v>
      </c>
      <c r="G453" s="13">
        <v>16.96</v>
      </c>
      <c r="H453" s="13">
        <v>21.2</v>
      </c>
      <c r="I453" s="13">
        <v>445.2</v>
      </c>
      <c r="J453" s="14">
        <v>8.481878319223974E-6</v>
      </c>
    </row>
    <row r="454" spans="1:10" ht="24" customHeight="1" x14ac:dyDescent="0.2">
      <c r="A454" s="10" t="s">
        <v>1367</v>
      </c>
      <c r="B454" s="10" t="s">
        <v>1368</v>
      </c>
      <c r="C454" s="10" t="s">
        <v>25</v>
      </c>
      <c r="D454" s="10" t="s">
        <v>1369</v>
      </c>
      <c r="E454" s="11" t="s">
        <v>31</v>
      </c>
      <c r="F454" s="12">
        <v>21</v>
      </c>
      <c r="G454" s="13">
        <v>23.21</v>
      </c>
      <c r="H454" s="13">
        <v>29.01</v>
      </c>
      <c r="I454" s="13">
        <v>609.21</v>
      </c>
      <c r="J454" s="14">
        <v>1.1606570284938088E-5</v>
      </c>
    </row>
    <row r="455" spans="1:10" ht="24" customHeight="1" x14ac:dyDescent="0.2">
      <c r="A455" s="10" t="s">
        <v>1370</v>
      </c>
      <c r="B455" s="10" t="s">
        <v>1371</v>
      </c>
      <c r="C455" s="10" t="s">
        <v>25</v>
      </c>
      <c r="D455" s="10" t="s">
        <v>1372</v>
      </c>
      <c r="E455" s="11" t="s">
        <v>31</v>
      </c>
      <c r="F455" s="12">
        <v>21</v>
      </c>
      <c r="G455" s="13">
        <v>38.869999999999997</v>
      </c>
      <c r="H455" s="13">
        <v>48.58</v>
      </c>
      <c r="I455" s="13">
        <v>1020.18</v>
      </c>
      <c r="J455" s="14">
        <v>1.9436304186221728E-5</v>
      </c>
    </row>
    <row r="456" spans="1:10" ht="24" customHeight="1" x14ac:dyDescent="0.2">
      <c r="A456" s="10" t="s">
        <v>1373</v>
      </c>
      <c r="B456" s="10" t="s">
        <v>1374</v>
      </c>
      <c r="C456" s="10" t="s">
        <v>25</v>
      </c>
      <c r="D456" s="10" t="s">
        <v>1375</v>
      </c>
      <c r="E456" s="11" t="s">
        <v>31</v>
      </c>
      <c r="F456" s="12">
        <v>11</v>
      </c>
      <c r="G456" s="13">
        <v>50.88</v>
      </c>
      <c r="H456" s="13">
        <v>63.6</v>
      </c>
      <c r="I456" s="13">
        <v>699.6</v>
      </c>
      <c r="J456" s="14">
        <v>1.3328665930209102E-5</v>
      </c>
    </row>
    <row r="457" spans="1:10" ht="24" customHeight="1" x14ac:dyDescent="0.2">
      <c r="A457" s="10" t="s">
        <v>1376</v>
      </c>
      <c r="B457" s="10" t="s">
        <v>1377</v>
      </c>
      <c r="C457" s="10" t="s">
        <v>25</v>
      </c>
      <c r="D457" s="10" t="s">
        <v>1378</v>
      </c>
      <c r="E457" s="11" t="s">
        <v>31</v>
      </c>
      <c r="F457" s="12">
        <v>11</v>
      </c>
      <c r="G457" s="13">
        <v>72.92</v>
      </c>
      <c r="H457" s="13">
        <v>91.15</v>
      </c>
      <c r="I457" s="13">
        <v>1002.65</v>
      </c>
      <c r="J457" s="14">
        <v>1.9102325464442761E-5</v>
      </c>
    </row>
    <row r="458" spans="1:10" ht="26.1" customHeight="1" x14ac:dyDescent="0.2">
      <c r="A458" s="10" t="s">
        <v>1379</v>
      </c>
      <c r="B458" s="10" t="s">
        <v>1380</v>
      </c>
      <c r="C458" s="10" t="s">
        <v>25</v>
      </c>
      <c r="D458" s="10" t="s">
        <v>1381</v>
      </c>
      <c r="E458" s="11" t="s">
        <v>66</v>
      </c>
      <c r="F458" s="12">
        <v>6</v>
      </c>
      <c r="G458" s="13">
        <v>305.12</v>
      </c>
      <c r="H458" s="13">
        <v>381.4</v>
      </c>
      <c r="I458" s="13">
        <v>2288.4</v>
      </c>
      <c r="J458" s="14">
        <v>4.3598226293153952E-5</v>
      </c>
    </row>
    <row r="459" spans="1:10" ht="24" customHeight="1" x14ac:dyDescent="0.2">
      <c r="A459" s="10" t="s">
        <v>1382</v>
      </c>
      <c r="B459" s="10" t="s">
        <v>1383</v>
      </c>
      <c r="C459" s="10" t="s">
        <v>25</v>
      </c>
      <c r="D459" s="10" t="s">
        <v>1384</v>
      </c>
      <c r="E459" s="11" t="s">
        <v>31</v>
      </c>
      <c r="F459" s="12">
        <v>101</v>
      </c>
      <c r="G459" s="13">
        <v>36.71</v>
      </c>
      <c r="H459" s="13">
        <v>45.88</v>
      </c>
      <c r="I459" s="13">
        <v>4633.88</v>
      </c>
      <c r="J459" s="14">
        <v>8.8283931504684607E-5</v>
      </c>
    </row>
    <row r="460" spans="1:10" ht="24" customHeight="1" x14ac:dyDescent="0.2">
      <c r="A460" s="10" t="s">
        <v>1385</v>
      </c>
      <c r="B460" s="10" t="s">
        <v>1386</v>
      </c>
      <c r="C460" s="10" t="s">
        <v>25</v>
      </c>
      <c r="D460" s="10" t="s">
        <v>1387</v>
      </c>
      <c r="E460" s="11" t="s">
        <v>31</v>
      </c>
      <c r="F460" s="12">
        <v>101</v>
      </c>
      <c r="G460" s="13">
        <v>55.21</v>
      </c>
      <c r="H460" s="13">
        <v>69.010000000000005</v>
      </c>
      <c r="I460" s="13">
        <v>6970.01</v>
      </c>
      <c r="J460" s="14">
        <v>1.3279150203004107E-4</v>
      </c>
    </row>
    <row r="461" spans="1:10" ht="24" customHeight="1" x14ac:dyDescent="0.2">
      <c r="A461" s="10" t="s">
        <v>1388</v>
      </c>
      <c r="B461" s="10" t="s">
        <v>1389</v>
      </c>
      <c r="C461" s="10" t="s">
        <v>25</v>
      </c>
      <c r="D461" s="10" t="s">
        <v>1390</v>
      </c>
      <c r="E461" s="11" t="s">
        <v>31</v>
      </c>
      <c r="F461" s="12">
        <v>101</v>
      </c>
      <c r="G461" s="13">
        <v>80.099999999999994</v>
      </c>
      <c r="H461" s="13">
        <v>100.12</v>
      </c>
      <c r="I461" s="13">
        <v>10112.120000000001</v>
      </c>
      <c r="J461" s="14">
        <v>1.9265447302199264E-4</v>
      </c>
    </row>
    <row r="462" spans="1:10" ht="26.1" customHeight="1" x14ac:dyDescent="0.2">
      <c r="A462" s="10" t="s">
        <v>1391</v>
      </c>
      <c r="B462" s="10" t="s">
        <v>1392</v>
      </c>
      <c r="C462" s="10" t="s">
        <v>25</v>
      </c>
      <c r="D462" s="10" t="s">
        <v>1393</v>
      </c>
      <c r="E462" s="11" t="s">
        <v>226</v>
      </c>
      <c r="F462" s="12">
        <v>51</v>
      </c>
      <c r="G462" s="13">
        <v>378.68</v>
      </c>
      <c r="H462" s="13">
        <v>473.35</v>
      </c>
      <c r="I462" s="13">
        <v>24140.85</v>
      </c>
      <c r="J462" s="14">
        <v>4.5992756563934873E-4</v>
      </c>
    </row>
    <row r="463" spans="1:10" ht="24" customHeight="1" x14ac:dyDescent="0.2">
      <c r="A463" s="10" t="s">
        <v>1394</v>
      </c>
      <c r="B463" s="10" t="s">
        <v>1395</v>
      </c>
      <c r="C463" s="10" t="s">
        <v>25</v>
      </c>
      <c r="D463" s="10" t="s">
        <v>1396</v>
      </c>
      <c r="E463" s="11" t="s">
        <v>226</v>
      </c>
      <c r="F463" s="12">
        <v>51</v>
      </c>
      <c r="G463" s="13">
        <v>30.92</v>
      </c>
      <c r="H463" s="13">
        <v>38.65</v>
      </c>
      <c r="I463" s="13">
        <v>1971.15</v>
      </c>
      <c r="J463" s="14">
        <v>3.7554030657992665E-5</v>
      </c>
    </row>
    <row r="464" spans="1:10" ht="24" customHeight="1" x14ac:dyDescent="0.2">
      <c r="A464" s="10" t="s">
        <v>1397</v>
      </c>
      <c r="B464" s="10" t="s">
        <v>1398</v>
      </c>
      <c r="C464" s="10" t="s">
        <v>25</v>
      </c>
      <c r="D464" s="10" t="s">
        <v>1399</v>
      </c>
      <c r="E464" s="11" t="s">
        <v>226</v>
      </c>
      <c r="F464" s="12">
        <v>101</v>
      </c>
      <c r="G464" s="13">
        <v>23.94</v>
      </c>
      <c r="H464" s="13">
        <v>29.92</v>
      </c>
      <c r="I464" s="13">
        <v>3021.92</v>
      </c>
      <c r="J464" s="14">
        <v>5.7573130571494405E-5</v>
      </c>
    </row>
    <row r="465" spans="1:10" ht="26.1" customHeight="1" x14ac:dyDescent="0.2">
      <c r="A465" s="10" t="s">
        <v>1400</v>
      </c>
      <c r="B465" s="10" t="s">
        <v>1401</v>
      </c>
      <c r="C465" s="10" t="s">
        <v>25</v>
      </c>
      <c r="D465" s="10" t="s">
        <v>1402</v>
      </c>
      <c r="E465" s="11" t="s">
        <v>31</v>
      </c>
      <c r="F465" s="12">
        <v>101</v>
      </c>
      <c r="G465" s="13">
        <v>51.79</v>
      </c>
      <c r="H465" s="13">
        <v>64.73</v>
      </c>
      <c r="I465" s="13">
        <v>6537.73</v>
      </c>
      <c r="J465" s="14">
        <v>1.2455577345898505E-4</v>
      </c>
    </row>
    <row r="466" spans="1:10" ht="26.1" customHeight="1" x14ac:dyDescent="0.2">
      <c r="A466" s="10" t="s">
        <v>1403</v>
      </c>
      <c r="B466" s="10" t="s">
        <v>1404</v>
      </c>
      <c r="C466" s="10" t="s">
        <v>25</v>
      </c>
      <c r="D466" s="10" t="s">
        <v>1405</v>
      </c>
      <c r="E466" s="11" t="s">
        <v>31</v>
      </c>
      <c r="F466" s="12">
        <v>101</v>
      </c>
      <c r="G466" s="13">
        <v>62.54</v>
      </c>
      <c r="H466" s="13">
        <v>78.17</v>
      </c>
      <c r="I466" s="13">
        <v>7895.17</v>
      </c>
      <c r="J466" s="14">
        <v>1.5041750056061891E-4</v>
      </c>
    </row>
    <row r="467" spans="1:10" ht="26.1" customHeight="1" x14ac:dyDescent="0.2">
      <c r="A467" s="10" t="s">
        <v>1406</v>
      </c>
      <c r="B467" s="10" t="s">
        <v>1407</v>
      </c>
      <c r="C467" s="10" t="s">
        <v>25</v>
      </c>
      <c r="D467" s="10" t="s">
        <v>1408</v>
      </c>
      <c r="E467" s="11" t="s">
        <v>31</v>
      </c>
      <c r="F467" s="12">
        <v>101</v>
      </c>
      <c r="G467" s="13">
        <v>82.97</v>
      </c>
      <c r="H467" s="13">
        <v>103.71</v>
      </c>
      <c r="I467" s="13">
        <v>10474.709999999999</v>
      </c>
      <c r="J467" s="14">
        <v>1.9956247899631299E-4</v>
      </c>
    </row>
    <row r="468" spans="1:10" ht="26.1" customHeight="1" x14ac:dyDescent="0.2">
      <c r="A468" s="10" t="s">
        <v>1409</v>
      </c>
      <c r="B468" s="10" t="s">
        <v>1410</v>
      </c>
      <c r="C468" s="10" t="s">
        <v>25</v>
      </c>
      <c r="D468" s="10" t="s">
        <v>1411</v>
      </c>
      <c r="E468" s="11" t="s">
        <v>31</v>
      </c>
      <c r="F468" s="12">
        <v>51</v>
      </c>
      <c r="G468" s="13">
        <v>94.73</v>
      </c>
      <c r="H468" s="13">
        <v>118.41</v>
      </c>
      <c r="I468" s="13">
        <v>6038.91</v>
      </c>
      <c r="J468" s="14">
        <v>1.1505233558118789E-4</v>
      </c>
    </row>
    <row r="469" spans="1:10" ht="26.1" customHeight="1" x14ac:dyDescent="0.2">
      <c r="A469" s="10" t="s">
        <v>1412</v>
      </c>
      <c r="B469" s="10" t="s">
        <v>1413</v>
      </c>
      <c r="C469" s="10" t="s">
        <v>25</v>
      </c>
      <c r="D469" s="10" t="s">
        <v>1414</v>
      </c>
      <c r="E469" s="11" t="s">
        <v>31</v>
      </c>
      <c r="F469" s="12">
        <v>51</v>
      </c>
      <c r="G469" s="13">
        <v>112.43</v>
      </c>
      <c r="H469" s="13">
        <v>140.53</v>
      </c>
      <c r="I469" s="13">
        <v>7167.03</v>
      </c>
      <c r="J469" s="14">
        <v>1.3654509517122145E-4</v>
      </c>
    </row>
    <row r="470" spans="1:10" ht="26.1" customHeight="1" x14ac:dyDescent="0.2">
      <c r="A470" s="10" t="s">
        <v>1415</v>
      </c>
      <c r="B470" s="10" t="s">
        <v>1416</v>
      </c>
      <c r="C470" s="10" t="s">
        <v>25</v>
      </c>
      <c r="D470" s="10" t="s">
        <v>1417</v>
      </c>
      <c r="E470" s="11" t="s">
        <v>226</v>
      </c>
      <c r="F470" s="12">
        <v>6</v>
      </c>
      <c r="G470" s="13">
        <v>350.94</v>
      </c>
      <c r="H470" s="13">
        <v>438.67</v>
      </c>
      <c r="I470" s="13">
        <v>2632.02</v>
      </c>
      <c r="J470" s="14">
        <v>5.0144818898840705E-5</v>
      </c>
    </row>
    <row r="471" spans="1:10" ht="26.1" customHeight="1" x14ac:dyDescent="0.2">
      <c r="A471" s="10" t="s">
        <v>1418</v>
      </c>
      <c r="B471" s="10" t="s">
        <v>1419</v>
      </c>
      <c r="C471" s="10" t="s">
        <v>25</v>
      </c>
      <c r="D471" s="10" t="s">
        <v>1420</v>
      </c>
      <c r="E471" s="11" t="s">
        <v>226</v>
      </c>
      <c r="F471" s="12">
        <v>6</v>
      </c>
      <c r="G471" s="13">
        <v>411.36</v>
      </c>
      <c r="H471" s="13">
        <v>514.20000000000005</v>
      </c>
      <c r="I471" s="13">
        <v>3085.2</v>
      </c>
      <c r="J471" s="14">
        <v>5.877873088605077E-5</v>
      </c>
    </row>
    <row r="472" spans="1:10" ht="26.1" customHeight="1" x14ac:dyDescent="0.2">
      <c r="A472" s="10" t="s">
        <v>1421</v>
      </c>
      <c r="B472" s="10" t="s">
        <v>1422</v>
      </c>
      <c r="C472" s="10" t="s">
        <v>25</v>
      </c>
      <c r="D472" s="10" t="s">
        <v>1423</v>
      </c>
      <c r="E472" s="11" t="s">
        <v>226</v>
      </c>
      <c r="F472" s="12">
        <v>11</v>
      </c>
      <c r="G472" s="13">
        <v>587.24</v>
      </c>
      <c r="H472" s="13">
        <v>734.05</v>
      </c>
      <c r="I472" s="13">
        <v>8074.55</v>
      </c>
      <c r="J472" s="14">
        <v>1.5383501927783004E-4</v>
      </c>
    </row>
    <row r="473" spans="1:10" ht="26.1" customHeight="1" x14ac:dyDescent="0.2">
      <c r="A473" s="10" t="s">
        <v>1424</v>
      </c>
      <c r="B473" s="10" t="s">
        <v>1425</v>
      </c>
      <c r="C473" s="10" t="s">
        <v>25</v>
      </c>
      <c r="D473" s="10" t="s">
        <v>1426</v>
      </c>
      <c r="E473" s="11" t="s">
        <v>226</v>
      </c>
      <c r="F473" s="12">
        <v>11</v>
      </c>
      <c r="G473" s="13">
        <v>663.41</v>
      </c>
      <c r="H473" s="13">
        <v>829.26</v>
      </c>
      <c r="I473" s="13">
        <v>9121.86</v>
      </c>
      <c r="J473" s="14">
        <v>1.737881998315283E-4</v>
      </c>
    </row>
    <row r="474" spans="1:10" ht="26.1" customHeight="1" x14ac:dyDescent="0.2">
      <c r="A474" s="10" t="s">
        <v>1427</v>
      </c>
      <c r="B474" s="10" t="s">
        <v>1428</v>
      </c>
      <c r="C474" s="10" t="s">
        <v>25</v>
      </c>
      <c r="D474" s="10" t="s">
        <v>1429</v>
      </c>
      <c r="E474" s="11" t="s">
        <v>226</v>
      </c>
      <c r="F474" s="12">
        <v>16</v>
      </c>
      <c r="G474" s="13">
        <v>897.99</v>
      </c>
      <c r="H474" s="13">
        <v>1122.48</v>
      </c>
      <c r="I474" s="13">
        <v>17959.68</v>
      </c>
      <c r="J474" s="14">
        <v>3.4216491557098025E-4</v>
      </c>
    </row>
    <row r="475" spans="1:10" ht="24" customHeight="1" x14ac:dyDescent="0.2">
      <c r="A475" s="10" t="s">
        <v>1430</v>
      </c>
      <c r="B475" s="10" t="s">
        <v>1431</v>
      </c>
      <c r="C475" s="10" t="s">
        <v>25</v>
      </c>
      <c r="D475" s="10" t="s">
        <v>1432</v>
      </c>
      <c r="E475" s="11" t="s">
        <v>226</v>
      </c>
      <c r="F475" s="12">
        <v>16</v>
      </c>
      <c r="G475" s="13">
        <v>100.28</v>
      </c>
      <c r="H475" s="13">
        <v>125.35</v>
      </c>
      <c r="I475" s="13">
        <v>2005.6</v>
      </c>
      <c r="J475" s="14">
        <v>3.8210366480313573E-5</v>
      </c>
    </row>
    <row r="476" spans="1:10" ht="26.1" customHeight="1" x14ac:dyDescent="0.2">
      <c r="A476" s="20" t="s">
        <v>1433</v>
      </c>
      <c r="B476" s="20" t="s">
        <v>1434</v>
      </c>
      <c r="C476" s="20" t="s">
        <v>25</v>
      </c>
      <c r="D476" s="20" t="s">
        <v>1435</v>
      </c>
      <c r="E476" s="21" t="s">
        <v>226</v>
      </c>
      <c r="F476" s="22">
        <v>6</v>
      </c>
      <c r="G476" s="23">
        <v>1774.09</v>
      </c>
      <c r="H476" s="23">
        <v>2217.61</v>
      </c>
      <c r="I476" s="23">
        <v>13305.66</v>
      </c>
      <c r="J476" s="24">
        <v>2.5349728004709266E-4</v>
      </c>
    </row>
    <row r="477" spans="1:10" ht="26.1" customHeight="1" x14ac:dyDescent="0.2">
      <c r="A477" s="20" t="s">
        <v>1436</v>
      </c>
      <c r="B477" s="20" t="s">
        <v>1437</v>
      </c>
      <c r="C477" s="20" t="s">
        <v>25</v>
      </c>
      <c r="D477" s="20" t="s">
        <v>1438</v>
      </c>
      <c r="E477" s="21" t="s">
        <v>226</v>
      </c>
      <c r="F477" s="22">
        <v>6</v>
      </c>
      <c r="G477" s="23">
        <v>1763.92</v>
      </c>
      <c r="H477" s="23">
        <v>2204.9</v>
      </c>
      <c r="I477" s="23">
        <v>13229.4</v>
      </c>
      <c r="J477" s="24">
        <v>2.5204438687408272E-4</v>
      </c>
    </row>
    <row r="478" spans="1:10" ht="26.1" customHeight="1" x14ac:dyDescent="0.2">
      <c r="A478" s="20" t="s">
        <v>1439</v>
      </c>
      <c r="B478" s="20" t="s">
        <v>1440</v>
      </c>
      <c r="C478" s="20" t="s">
        <v>25</v>
      </c>
      <c r="D478" s="20" t="s">
        <v>1441</v>
      </c>
      <c r="E478" s="21" t="s">
        <v>226</v>
      </c>
      <c r="F478" s="22">
        <v>6</v>
      </c>
      <c r="G478" s="23">
        <v>1839.55</v>
      </c>
      <c r="H478" s="23">
        <v>2299.4299999999998</v>
      </c>
      <c r="I478" s="23">
        <v>13796.58</v>
      </c>
      <c r="J478" s="24">
        <v>2.6285020840395123E-4</v>
      </c>
    </row>
    <row r="479" spans="1:10" ht="26.1" customHeight="1" x14ac:dyDescent="0.2">
      <c r="A479" s="20" t="s">
        <v>1442</v>
      </c>
      <c r="B479" s="20" t="s">
        <v>1443</v>
      </c>
      <c r="C479" s="20" t="s">
        <v>25</v>
      </c>
      <c r="D479" s="20" t="s">
        <v>1444</v>
      </c>
      <c r="E479" s="21" t="s">
        <v>226</v>
      </c>
      <c r="F479" s="22">
        <v>6</v>
      </c>
      <c r="G479" s="23">
        <v>1717.41</v>
      </c>
      <c r="H479" s="23">
        <v>2146.7600000000002</v>
      </c>
      <c r="I479" s="23">
        <v>12880.56</v>
      </c>
      <c r="J479" s="24">
        <v>2.4539834367354792E-4</v>
      </c>
    </row>
    <row r="480" spans="1:10" ht="26.1" customHeight="1" x14ac:dyDescent="0.2">
      <c r="A480" s="20" t="s">
        <v>1445</v>
      </c>
      <c r="B480" s="20" t="s">
        <v>1446</v>
      </c>
      <c r="C480" s="20" t="s">
        <v>25</v>
      </c>
      <c r="D480" s="20" t="s">
        <v>1447</v>
      </c>
      <c r="E480" s="21" t="s">
        <v>226</v>
      </c>
      <c r="F480" s="22">
        <v>6</v>
      </c>
      <c r="G480" s="23">
        <v>1743.34</v>
      </c>
      <c r="H480" s="23">
        <v>2179.17</v>
      </c>
      <c r="I480" s="23">
        <v>13075.02</v>
      </c>
      <c r="J480" s="24">
        <v>2.49103164109209E-4</v>
      </c>
    </row>
    <row r="481" spans="1:10" ht="26.1" customHeight="1" x14ac:dyDescent="0.2">
      <c r="A481" s="20" t="s">
        <v>1448</v>
      </c>
      <c r="B481" s="20" t="s">
        <v>1449</v>
      </c>
      <c r="C481" s="20" t="s">
        <v>25</v>
      </c>
      <c r="D481" s="20" t="s">
        <v>1450</v>
      </c>
      <c r="E481" s="21" t="s">
        <v>226</v>
      </c>
      <c r="F481" s="22">
        <v>6</v>
      </c>
      <c r="G481" s="23">
        <v>1765.68</v>
      </c>
      <c r="H481" s="23">
        <v>2207.1</v>
      </c>
      <c r="I481" s="23">
        <v>13242.6</v>
      </c>
      <c r="J481" s="24">
        <v>2.5229587113691687E-4</v>
      </c>
    </row>
    <row r="482" spans="1:10" ht="26.1" customHeight="1" x14ac:dyDescent="0.2">
      <c r="A482" s="20" t="s">
        <v>1451</v>
      </c>
      <c r="B482" s="20" t="s">
        <v>1452</v>
      </c>
      <c r="C482" s="20" t="s">
        <v>25</v>
      </c>
      <c r="D482" s="20" t="s">
        <v>1453</v>
      </c>
      <c r="E482" s="21" t="s">
        <v>226</v>
      </c>
      <c r="F482" s="22">
        <v>6</v>
      </c>
      <c r="G482" s="23">
        <v>880.12</v>
      </c>
      <c r="H482" s="23">
        <v>1100.1500000000001</v>
      </c>
      <c r="I482" s="23">
        <v>6600.9</v>
      </c>
      <c r="J482" s="24">
        <v>1.2575927807135113E-4</v>
      </c>
    </row>
    <row r="483" spans="1:10" ht="26.1" customHeight="1" x14ac:dyDescent="0.2">
      <c r="A483" s="20" t="s">
        <v>1454</v>
      </c>
      <c r="B483" s="20" t="s">
        <v>1455</v>
      </c>
      <c r="C483" s="20" t="s">
        <v>25</v>
      </c>
      <c r="D483" s="20" t="s">
        <v>1456</v>
      </c>
      <c r="E483" s="21" t="s">
        <v>226</v>
      </c>
      <c r="F483" s="22">
        <v>6</v>
      </c>
      <c r="G483" s="23">
        <v>900.81</v>
      </c>
      <c r="H483" s="23">
        <v>1126.01</v>
      </c>
      <c r="I483" s="23">
        <v>6756.06</v>
      </c>
      <c r="J483" s="24">
        <v>1.2871536126993782E-4</v>
      </c>
    </row>
    <row r="484" spans="1:10" ht="26.1" customHeight="1" x14ac:dyDescent="0.2">
      <c r="A484" s="20" t="s">
        <v>1457</v>
      </c>
      <c r="B484" s="20" t="s">
        <v>1458</v>
      </c>
      <c r="C484" s="20" t="s">
        <v>25</v>
      </c>
      <c r="D484" s="20" t="s">
        <v>1459</v>
      </c>
      <c r="E484" s="21" t="s">
        <v>226</v>
      </c>
      <c r="F484" s="22">
        <v>6</v>
      </c>
      <c r="G484" s="23">
        <v>873.89</v>
      </c>
      <c r="H484" s="23">
        <v>1092.3599999999999</v>
      </c>
      <c r="I484" s="23">
        <v>6554.16</v>
      </c>
      <c r="J484" s="24">
        <v>1.2486879515886118E-4</v>
      </c>
    </row>
    <row r="485" spans="1:10" ht="26.1" customHeight="1" x14ac:dyDescent="0.2">
      <c r="A485" s="20" t="s">
        <v>1460</v>
      </c>
      <c r="B485" s="20" t="s">
        <v>1461</v>
      </c>
      <c r="C485" s="20" t="s">
        <v>25</v>
      </c>
      <c r="D485" s="20" t="s">
        <v>1462</v>
      </c>
      <c r="E485" s="21" t="s">
        <v>226</v>
      </c>
      <c r="F485" s="22">
        <v>6</v>
      </c>
      <c r="G485" s="23">
        <v>894.58</v>
      </c>
      <c r="H485" s="23">
        <v>1118.22</v>
      </c>
      <c r="I485" s="23">
        <v>6709.32</v>
      </c>
      <c r="J485" s="24">
        <v>1.2782487835744788E-4</v>
      </c>
    </row>
    <row r="486" spans="1:10" ht="24" customHeight="1" x14ac:dyDescent="0.2">
      <c r="A486" s="10" t="s">
        <v>1463</v>
      </c>
      <c r="B486" s="10" t="s">
        <v>1464</v>
      </c>
      <c r="C486" s="10" t="s">
        <v>25</v>
      </c>
      <c r="D486" s="10" t="s">
        <v>1465</v>
      </c>
      <c r="E486" s="11" t="s">
        <v>226</v>
      </c>
      <c r="F486" s="12">
        <v>3</v>
      </c>
      <c r="G486" s="13">
        <v>835.91</v>
      </c>
      <c r="H486" s="13">
        <v>1044.8800000000001</v>
      </c>
      <c r="I486" s="13">
        <v>3134.64</v>
      </c>
      <c r="J486" s="14">
        <v>5.9720653761393163E-5</v>
      </c>
    </row>
    <row r="487" spans="1:10" ht="24" customHeight="1" x14ac:dyDescent="0.2">
      <c r="A487" s="10" t="s">
        <v>1466</v>
      </c>
      <c r="B487" s="10" t="s">
        <v>1467</v>
      </c>
      <c r="C487" s="10" t="s">
        <v>25</v>
      </c>
      <c r="D487" s="10" t="s">
        <v>1468</v>
      </c>
      <c r="E487" s="11" t="s">
        <v>226</v>
      </c>
      <c r="F487" s="12">
        <v>3</v>
      </c>
      <c r="G487" s="13">
        <v>1303.1400000000001</v>
      </c>
      <c r="H487" s="13">
        <v>1628.92</v>
      </c>
      <c r="I487" s="13">
        <v>4886.76</v>
      </c>
      <c r="J487" s="14">
        <v>9.3101760321767624E-5</v>
      </c>
    </row>
    <row r="488" spans="1:10" ht="26.1" customHeight="1" x14ac:dyDescent="0.2">
      <c r="A488" s="10" t="s">
        <v>1469</v>
      </c>
      <c r="B488" s="10" t="s">
        <v>1470</v>
      </c>
      <c r="C488" s="10" t="s">
        <v>25</v>
      </c>
      <c r="D488" s="10" t="s">
        <v>1471</v>
      </c>
      <c r="E488" s="11" t="s">
        <v>226</v>
      </c>
      <c r="F488" s="12">
        <v>51</v>
      </c>
      <c r="G488" s="13">
        <v>25.14</v>
      </c>
      <c r="H488" s="13">
        <v>31.42</v>
      </c>
      <c r="I488" s="13">
        <v>1602.42</v>
      </c>
      <c r="J488" s="14">
        <v>3.0529046397778257E-5</v>
      </c>
    </row>
    <row r="489" spans="1:10" ht="26.1" customHeight="1" x14ac:dyDescent="0.2">
      <c r="A489" s="10" t="s">
        <v>1472</v>
      </c>
      <c r="B489" s="10" t="s">
        <v>1473</v>
      </c>
      <c r="C489" s="10" t="s">
        <v>25</v>
      </c>
      <c r="D489" s="10" t="s">
        <v>1474</v>
      </c>
      <c r="E489" s="11" t="s">
        <v>226</v>
      </c>
      <c r="F489" s="12">
        <v>51</v>
      </c>
      <c r="G489" s="13">
        <v>40.07</v>
      </c>
      <c r="H489" s="13">
        <v>50.08</v>
      </c>
      <c r="I489" s="13">
        <v>2554.08</v>
      </c>
      <c r="J489" s="14">
        <v>4.8659918637833706E-5</v>
      </c>
    </row>
    <row r="490" spans="1:10" ht="26.1" customHeight="1" x14ac:dyDescent="0.2">
      <c r="A490" s="10" t="s">
        <v>1475</v>
      </c>
      <c r="B490" s="10" t="s">
        <v>1476</v>
      </c>
      <c r="C490" s="10" t="s">
        <v>25</v>
      </c>
      <c r="D490" s="10" t="s">
        <v>1477</v>
      </c>
      <c r="E490" s="11" t="s">
        <v>226</v>
      </c>
      <c r="F490" s="12">
        <v>16</v>
      </c>
      <c r="G490" s="13">
        <v>45.13</v>
      </c>
      <c r="H490" s="13">
        <v>56.41</v>
      </c>
      <c r="I490" s="13">
        <v>902.56</v>
      </c>
      <c r="J490" s="14">
        <v>1.7195426989664845E-5</v>
      </c>
    </row>
    <row r="491" spans="1:10" ht="26.1" customHeight="1" x14ac:dyDescent="0.2">
      <c r="A491" s="10" t="s">
        <v>1478</v>
      </c>
      <c r="B491" s="10" t="s">
        <v>1479</v>
      </c>
      <c r="C491" s="10" t="s">
        <v>25</v>
      </c>
      <c r="D491" s="10" t="s">
        <v>1480</v>
      </c>
      <c r="E491" s="11" t="s">
        <v>226</v>
      </c>
      <c r="F491" s="12">
        <v>16</v>
      </c>
      <c r="G491" s="13">
        <v>69.400000000000006</v>
      </c>
      <c r="H491" s="13">
        <v>86.75</v>
      </c>
      <c r="I491" s="13">
        <v>1388</v>
      </c>
      <c r="J491" s="14">
        <v>2.6443951273771059E-5</v>
      </c>
    </row>
    <row r="492" spans="1:10" ht="26.1" customHeight="1" x14ac:dyDescent="0.2">
      <c r="A492" s="10" t="s">
        <v>1481</v>
      </c>
      <c r="B492" s="10" t="s">
        <v>1482</v>
      </c>
      <c r="C492" s="10" t="s">
        <v>25</v>
      </c>
      <c r="D492" s="10" t="s">
        <v>1483</v>
      </c>
      <c r="E492" s="11" t="s">
        <v>226</v>
      </c>
      <c r="F492" s="12">
        <v>16</v>
      </c>
      <c r="G492" s="13">
        <v>847.76</v>
      </c>
      <c r="H492" s="13">
        <v>1059.7</v>
      </c>
      <c r="I492" s="13">
        <v>16955.2</v>
      </c>
      <c r="J492" s="14">
        <v>3.2302772524282639E-4</v>
      </c>
    </row>
    <row r="493" spans="1:10" ht="26.1" customHeight="1" x14ac:dyDescent="0.2">
      <c r="A493" s="10" t="s">
        <v>1484</v>
      </c>
      <c r="B493" s="10" t="s">
        <v>1485</v>
      </c>
      <c r="C493" s="10" t="s">
        <v>25</v>
      </c>
      <c r="D493" s="10" t="s">
        <v>1486</v>
      </c>
      <c r="E493" s="11" t="s">
        <v>226</v>
      </c>
      <c r="F493" s="12">
        <v>51</v>
      </c>
      <c r="G493" s="13">
        <v>132.08000000000001</v>
      </c>
      <c r="H493" s="13">
        <v>165.1</v>
      </c>
      <c r="I493" s="13">
        <v>8420.1</v>
      </c>
      <c r="J493" s="14">
        <v>1.6041838193103723E-4</v>
      </c>
    </row>
    <row r="494" spans="1:10" ht="26.1" customHeight="1" x14ac:dyDescent="0.2">
      <c r="A494" s="10" t="s">
        <v>1487</v>
      </c>
      <c r="B494" s="10" t="s">
        <v>1488</v>
      </c>
      <c r="C494" s="10" t="s">
        <v>25</v>
      </c>
      <c r="D494" s="10" t="s">
        <v>1489</v>
      </c>
      <c r="E494" s="11" t="s">
        <v>226</v>
      </c>
      <c r="F494" s="12">
        <v>51</v>
      </c>
      <c r="G494" s="13">
        <v>158.78</v>
      </c>
      <c r="H494" s="13">
        <v>198.47</v>
      </c>
      <c r="I494" s="13">
        <v>10121.969999999999</v>
      </c>
      <c r="J494" s="14">
        <v>1.9284213362721358E-4</v>
      </c>
    </row>
    <row r="495" spans="1:10" ht="24" customHeight="1" x14ac:dyDescent="0.2">
      <c r="A495" s="10" t="s">
        <v>1490</v>
      </c>
      <c r="B495" s="10" t="s">
        <v>1491</v>
      </c>
      <c r="C495" s="10" t="s">
        <v>25</v>
      </c>
      <c r="D495" s="10" t="s">
        <v>1492</v>
      </c>
      <c r="E495" s="11" t="s">
        <v>31</v>
      </c>
      <c r="F495" s="12">
        <v>15977</v>
      </c>
      <c r="G495" s="13">
        <v>3.39</v>
      </c>
      <c r="H495" s="13">
        <v>4.2300000000000004</v>
      </c>
      <c r="I495" s="13">
        <v>67582.710000000006</v>
      </c>
      <c r="J495" s="14">
        <v>1.2875748488396254E-3</v>
      </c>
    </row>
    <row r="496" spans="1:10" ht="24" customHeight="1" x14ac:dyDescent="0.2">
      <c r="A496" s="10" t="s">
        <v>1493</v>
      </c>
      <c r="B496" s="10" t="s">
        <v>1494</v>
      </c>
      <c r="C496" s="10" t="s">
        <v>25</v>
      </c>
      <c r="D496" s="10" t="s">
        <v>1495</v>
      </c>
      <c r="E496" s="11" t="s">
        <v>31</v>
      </c>
      <c r="F496" s="12">
        <v>35963</v>
      </c>
      <c r="G496" s="13">
        <v>4.6399999999999997</v>
      </c>
      <c r="H496" s="13">
        <v>5.8</v>
      </c>
      <c r="I496" s="13">
        <v>208585.4</v>
      </c>
      <c r="J496" s="14">
        <v>3.973935269466892E-3</v>
      </c>
    </row>
    <row r="497" spans="1:10" ht="24" customHeight="1" x14ac:dyDescent="0.2">
      <c r="A497" s="10" t="s">
        <v>1496</v>
      </c>
      <c r="B497" s="10" t="s">
        <v>1497</v>
      </c>
      <c r="C497" s="10" t="s">
        <v>25</v>
      </c>
      <c r="D497" s="10" t="s">
        <v>1498</v>
      </c>
      <c r="E497" s="11" t="s">
        <v>31</v>
      </c>
      <c r="F497" s="12">
        <v>1612</v>
      </c>
      <c r="G497" s="13">
        <v>6.01</v>
      </c>
      <c r="H497" s="13">
        <v>7.51</v>
      </c>
      <c r="I497" s="13">
        <v>12106.12</v>
      </c>
      <c r="J497" s="14">
        <v>2.3064383818042168E-4</v>
      </c>
    </row>
    <row r="498" spans="1:10" ht="24" customHeight="1" x14ac:dyDescent="0.2">
      <c r="A498" s="10" t="s">
        <v>1499</v>
      </c>
      <c r="B498" s="10" t="s">
        <v>1500</v>
      </c>
      <c r="C498" s="10" t="s">
        <v>25</v>
      </c>
      <c r="D498" s="10" t="s">
        <v>1501</v>
      </c>
      <c r="E498" s="11" t="s">
        <v>31</v>
      </c>
      <c r="F498" s="12">
        <v>1612</v>
      </c>
      <c r="G498" s="13">
        <v>8.06</v>
      </c>
      <c r="H498" s="13">
        <v>10.07</v>
      </c>
      <c r="I498" s="13">
        <v>16232.84</v>
      </c>
      <c r="J498" s="14">
        <v>3.0926543947760933E-4</v>
      </c>
    </row>
    <row r="499" spans="1:10" ht="24" customHeight="1" x14ac:dyDescent="0.2">
      <c r="A499" s="10" t="s">
        <v>1502</v>
      </c>
      <c r="B499" s="10" t="s">
        <v>1503</v>
      </c>
      <c r="C499" s="10" t="s">
        <v>25</v>
      </c>
      <c r="D499" s="10" t="s">
        <v>1504</v>
      </c>
      <c r="E499" s="11" t="s">
        <v>31</v>
      </c>
      <c r="F499" s="12">
        <v>202</v>
      </c>
      <c r="G499" s="13">
        <v>2.4900000000000002</v>
      </c>
      <c r="H499" s="13">
        <v>3.11</v>
      </c>
      <c r="I499" s="13">
        <v>628.22</v>
      </c>
      <c r="J499" s="14">
        <v>1.1968745727095429E-5</v>
      </c>
    </row>
    <row r="500" spans="1:10" ht="26.1" customHeight="1" x14ac:dyDescent="0.2">
      <c r="A500" s="10" t="s">
        <v>1505</v>
      </c>
      <c r="B500" s="10" t="s">
        <v>1506</v>
      </c>
      <c r="C500" s="10" t="s">
        <v>25</v>
      </c>
      <c r="D500" s="10" t="s">
        <v>1507</v>
      </c>
      <c r="E500" s="11" t="s">
        <v>226</v>
      </c>
      <c r="F500" s="12">
        <v>43</v>
      </c>
      <c r="G500" s="13">
        <v>217.81</v>
      </c>
      <c r="H500" s="13">
        <v>272.26</v>
      </c>
      <c r="I500" s="13">
        <v>11707.18</v>
      </c>
      <c r="J500" s="14">
        <v>2.2304329789140279E-4</v>
      </c>
    </row>
    <row r="501" spans="1:10" ht="26.1" customHeight="1" x14ac:dyDescent="0.2">
      <c r="A501" s="10" t="s">
        <v>1508</v>
      </c>
      <c r="B501" s="10" t="s">
        <v>1509</v>
      </c>
      <c r="C501" s="10" t="s">
        <v>25</v>
      </c>
      <c r="D501" s="10" t="s">
        <v>1510</v>
      </c>
      <c r="E501" s="11" t="s">
        <v>226</v>
      </c>
      <c r="F501" s="12">
        <v>5</v>
      </c>
      <c r="G501" s="13">
        <v>297.58999999999997</v>
      </c>
      <c r="H501" s="13">
        <v>371.98</v>
      </c>
      <c r="I501" s="13">
        <v>1859.9</v>
      </c>
      <c r="J501" s="14">
        <v>3.5434513670091346E-5</v>
      </c>
    </row>
    <row r="502" spans="1:10" ht="26.1" customHeight="1" x14ac:dyDescent="0.2">
      <c r="A502" s="10" t="s">
        <v>1511</v>
      </c>
      <c r="B502" s="10" t="s">
        <v>1512</v>
      </c>
      <c r="C502" s="10" t="s">
        <v>25</v>
      </c>
      <c r="D502" s="10" t="s">
        <v>1513</v>
      </c>
      <c r="E502" s="11" t="s">
        <v>226</v>
      </c>
      <c r="F502" s="12">
        <v>5</v>
      </c>
      <c r="G502" s="13">
        <v>306.94</v>
      </c>
      <c r="H502" s="13">
        <v>383.67</v>
      </c>
      <c r="I502" s="13">
        <v>1918.35</v>
      </c>
      <c r="J502" s="14">
        <v>3.6548093606656134E-5</v>
      </c>
    </row>
    <row r="503" spans="1:10" ht="26.1" customHeight="1" x14ac:dyDescent="0.2">
      <c r="A503" s="10" t="s">
        <v>1514</v>
      </c>
      <c r="B503" s="10" t="s">
        <v>1515</v>
      </c>
      <c r="C503" s="10" t="s">
        <v>25</v>
      </c>
      <c r="D503" s="10" t="s">
        <v>1516</v>
      </c>
      <c r="E503" s="11" t="s">
        <v>226</v>
      </c>
      <c r="F503" s="12">
        <v>4</v>
      </c>
      <c r="G503" s="13">
        <v>251.89</v>
      </c>
      <c r="H503" s="13">
        <v>314.86</v>
      </c>
      <c r="I503" s="13">
        <v>1259.44</v>
      </c>
      <c r="J503" s="14">
        <v>2.3994646968471341E-5</v>
      </c>
    </row>
    <row r="504" spans="1:10" ht="26.1" customHeight="1" x14ac:dyDescent="0.2">
      <c r="A504" s="10" t="s">
        <v>1517</v>
      </c>
      <c r="B504" s="10" t="s">
        <v>1518</v>
      </c>
      <c r="C504" s="10" t="s">
        <v>25</v>
      </c>
      <c r="D504" s="10" t="s">
        <v>1519</v>
      </c>
      <c r="E504" s="11" t="s">
        <v>226</v>
      </c>
      <c r="F504" s="12">
        <v>4</v>
      </c>
      <c r="G504" s="13">
        <v>362.64</v>
      </c>
      <c r="H504" s="13">
        <v>453.3</v>
      </c>
      <c r="I504" s="13">
        <v>1813.2</v>
      </c>
      <c r="J504" s="14">
        <v>3.4544792831125133E-5</v>
      </c>
    </row>
    <row r="505" spans="1:10" ht="26.1" customHeight="1" x14ac:dyDescent="0.2">
      <c r="A505" s="10" t="s">
        <v>1520</v>
      </c>
      <c r="B505" s="10" t="s">
        <v>1521</v>
      </c>
      <c r="C505" s="10" t="s">
        <v>25</v>
      </c>
      <c r="D505" s="10" t="s">
        <v>1522</v>
      </c>
      <c r="E505" s="11" t="s">
        <v>226</v>
      </c>
      <c r="F505" s="12">
        <v>4</v>
      </c>
      <c r="G505" s="13">
        <v>291.52999999999997</v>
      </c>
      <c r="H505" s="13">
        <v>364.41</v>
      </c>
      <c r="I505" s="13">
        <v>1457.64</v>
      </c>
      <c r="J505" s="14">
        <v>2.7770721278602051E-5</v>
      </c>
    </row>
    <row r="506" spans="1:10" ht="26.1" customHeight="1" x14ac:dyDescent="0.2">
      <c r="A506" s="10" t="s">
        <v>1523</v>
      </c>
      <c r="B506" s="10" t="s">
        <v>1524</v>
      </c>
      <c r="C506" s="10" t="s">
        <v>25</v>
      </c>
      <c r="D506" s="10" t="s">
        <v>1525</v>
      </c>
      <c r="E506" s="11" t="s">
        <v>226</v>
      </c>
      <c r="F506" s="12">
        <v>4</v>
      </c>
      <c r="G506" s="13">
        <v>346.58</v>
      </c>
      <c r="H506" s="13">
        <v>433.22</v>
      </c>
      <c r="I506" s="13">
        <v>1732.88</v>
      </c>
      <c r="J506" s="14">
        <v>3.3014549195455612E-5</v>
      </c>
    </row>
    <row r="507" spans="1:10" ht="26.1" customHeight="1" x14ac:dyDescent="0.2">
      <c r="A507" s="10" t="s">
        <v>1526</v>
      </c>
      <c r="B507" s="10" t="s">
        <v>1527</v>
      </c>
      <c r="C507" s="10" t="s">
        <v>25</v>
      </c>
      <c r="D507" s="10" t="s">
        <v>1528</v>
      </c>
      <c r="E507" s="11" t="s">
        <v>226</v>
      </c>
      <c r="F507" s="12">
        <v>179</v>
      </c>
      <c r="G507" s="13">
        <v>237.57</v>
      </c>
      <c r="H507" s="13">
        <v>296.95999999999998</v>
      </c>
      <c r="I507" s="13">
        <v>53155.839999999997</v>
      </c>
      <c r="J507" s="14">
        <v>1.0127164574037252E-3</v>
      </c>
    </row>
    <row r="508" spans="1:10" ht="26.1" customHeight="1" x14ac:dyDescent="0.2">
      <c r="A508" s="10" t="s">
        <v>1529</v>
      </c>
      <c r="B508" s="10" t="s">
        <v>1530</v>
      </c>
      <c r="C508" s="10" t="s">
        <v>25</v>
      </c>
      <c r="D508" s="10" t="s">
        <v>1531</v>
      </c>
      <c r="E508" s="11" t="s">
        <v>226</v>
      </c>
      <c r="F508" s="12">
        <v>12</v>
      </c>
      <c r="G508" s="13">
        <v>279.31</v>
      </c>
      <c r="H508" s="13">
        <v>349.13</v>
      </c>
      <c r="I508" s="13">
        <v>4189.5600000000004</v>
      </c>
      <c r="J508" s="14">
        <v>7.9818818802982909E-5</v>
      </c>
    </row>
    <row r="509" spans="1:10" ht="26.1" customHeight="1" x14ac:dyDescent="0.2">
      <c r="A509" s="10" t="s">
        <v>1532</v>
      </c>
      <c r="B509" s="10" t="s">
        <v>1533</v>
      </c>
      <c r="C509" s="10" t="s">
        <v>25</v>
      </c>
      <c r="D509" s="10" t="s">
        <v>1534</v>
      </c>
      <c r="E509" s="11" t="s">
        <v>226</v>
      </c>
      <c r="F509" s="12">
        <v>209</v>
      </c>
      <c r="G509" s="13">
        <v>146.55000000000001</v>
      </c>
      <c r="H509" s="13">
        <v>183.18</v>
      </c>
      <c r="I509" s="13">
        <v>38284.620000000003</v>
      </c>
      <c r="J509" s="14">
        <v>7.2939238171098046E-4</v>
      </c>
    </row>
    <row r="510" spans="1:10" ht="26.1" customHeight="1" x14ac:dyDescent="0.2">
      <c r="A510" s="10" t="s">
        <v>1535</v>
      </c>
      <c r="B510" s="10" t="s">
        <v>1536</v>
      </c>
      <c r="C510" s="10" t="s">
        <v>25</v>
      </c>
      <c r="D510" s="10" t="s">
        <v>1537</v>
      </c>
      <c r="E510" s="11" t="s">
        <v>226</v>
      </c>
      <c r="F510" s="12">
        <v>17</v>
      </c>
      <c r="G510" s="13">
        <v>223.72</v>
      </c>
      <c r="H510" s="13">
        <v>279.64999999999998</v>
      </c>
      <c r="I510" s="13">
        <v>4754.05</v>
      </c>
      <c r="J510" s="14">
        <v>9.0573390888379893E-5</v>
      </c>
    </row>
    <row r="511" spans="1:10" ht="26.1" customHeight="1" x14ac:dyDescent="0.2">
      <c r="A511" s="10" t="s">
        <v>1538</v>
      </c>
      <c r="B511" s="10" t="s">
        <v>1539</v>
      </c>
      <c r="C511" s="10" t="s">
        <v>25</v>
      </c>
      <c r="D511" s="10" t="s">
        <v>1540</v>
      </c>
      <c r="E511" s="11" t="s">
        <v>226</v>
      </c>
      <c r="F511" s="12">
        <v>20</v>
      </c>
      <c r="G511" s="13">
        <v>240.63</v>
      </c>
      <c r="H511" s="13">
        <v>300.77999999999997</v>
      </c>
      <c r="I511" s="13">
        <v>6015.6</v>
      </c>
      <c r="J511" s="14">
        <v>1.1460823723522852E-4</v>
      </c>
    </row>
    <row r="512" spans="1:10" ht="26.1" customHeight="1" x14ac:dyDescent="0.2">
      <c r="A512" s="10" t="s">
        <v>1541</v>
      </c>
      <c r="B512" s="10" t="s">
        <v>1542</v>
      </c>
      <c r="C512" s="10" t="s">
        <v>25</v>
      </c>
      <c r="D512" s="10" t="s">
        <v>1543</v>
      </c>
      <c r="E512" s="11" t="s">
        <v>226</v>
      </c>
      <c r="F512" s="12">
        <v>11</v>
      </c>
      <c r="G512" s="13">
        <v>227.66</v>
      </c>
      <c r="H512" s="13">
        <v>284.57</v>
      </c>
      <c r="I512" s="13">
        <v>3130.27</v>
      </c>
      <c r="J512" s="14">
        <v>5.963739722892459E-5</v>
      </c>
    </row>
    <row r="513" spans="1:10" ht="26.1" customHeight="1" x14ac:dyDescent="0.2">
      <c r="A513" s="10" t="s">
        <v>1544</v>
      </c>
      <c r="B513" s="10" t="s">
        <v>1545</v>
      </c>
      <c r="C513" s="10" t="s">
        <v>25</v>
      </c>
      <c r="D513" s="10" t="s">
        <v>1546</v>
      </c>
      <c r="E513" s="11" t="s">
        <v>226</v>
      </c>
      <c r="F513" s="12">
        <v>11</v>
      </c>
      <c r="G513" s="13">
        <v>274.57</v>
      </c>
      <c r="H513" s="13">
        <v>343.21</v>
      </c>
      <c r="I513" s="13">
        <v>3775.31</v>
      </c>
      <c r="J513" s="14">
        <v>7.1926594872752608E-5</v>
      </c>
    </row>
    <row r="514" spans="1:10" ht="26.1" customHeight="1" x14ac:dyDescent="0.2">
      <c r="A514" s="10" t="s">
        <v>1547</v>
      </c>
      <c r="B514" s="10" t="s">
        <v>1548</v>
      </c>
      <c r="C514" s="10" t="s">
        <v>25</v>
      </c>
      <c r="D514" s="10" t="s">
        <v>1549</v>
      </c>
      <c r="E514" s="11" t="s">
        <v>226</v>
      </c>
      <c r="F514" s="12">
        <v>11</v>
      </c>
      <c r="G514" s="13">
        <v>189.57</v>
      </c>
      <c r="H514" s="13">
        <v>236.96</v>
      </c>
      <c r="I514" s="13">
        <v>2606.56</v>
      </c>
      <c r="J514" s="14">
        <v>4.9659759100980323E-5</v>
      </c>
    </row>
    <row r="515" spans="1:10" ht="26.1" customHeight="1" x14ac:dyDescent="0.2">
      <c r="A515" s="10" t="s">
        <v>1550</v>
      </c>
      <c r="B515" s="10" t="s">
        <v>1551</v>
      </c>
      <c r="C515" s="10" t="s">
        <v>25</v>
      </c>
      <c r="D515" s="10" t="s">
        <v>1552</v>
      </c>
      <c r="E515" s="11" t="s">
        <v>226</v>
      </c>
      <c r="F515" s="12">
        <v>11</v>
      </c>
      <c r="G515" s="13">
        <v>259.49</v>
      </c>
      <c r="H515" s="13">
        <v>324.36</v>
      </c>
      <c r="I515" s="13">
        <v>3567.96</v>
      </c>
      <c r="J515" s="14">
        <v>6.7976196244066422E-5</v>
      </c>
    </row>
    <row r="516" spans="1:10" ht="26.1" customHeight="1" x14ac:dyDescent="0.2">
      <c r="A516" s="10" t="s">
        <v>1553</v>
      </c>
      <c r="B516" s="10" t="s">
        <v>1554</v>
      </c>
      <c r="C516" s="10" t="s">
        <v>25</v>
      </c>
      <c r="D516" s="10" t="s">
        <v>1555</v>
      </c>
      <c r="E516" s="11" t="s">
        <v>226</v>
      </c>
      <c r="F516" s="12">
        <v>11</v>
      </c>
      <c r="G516" s="13">
        <v>313.63</v>
      </c>
      <c r="H516" s="13">
        <v>392.03</v>
      </c>
      <c r="I516" s="13">
        <v>4312.33</v>
      </c>
      <c r="J516" s="14">
        <v>8.2157812965721292E-5</v>
      </c>
    </row>
    <row r="517" spans="1:10" ht="26.1" customHeight="1" x14ac:dyDescent="0.2">
      <c r="A517" s="10" t="s">
        <v>1556</v>
      </c>
      <c r="B517" s="10" t="s">
        <v>1557</v>
      </c>
      <c r="C517" s="10" t="s">
        <v>25</v>
      </c>
      <c r="D517" s="10" t="s">
        <v>1558</v>
      </c>
      <c r="E517" s="11" t="s">
        <v>226</v>
      </c>
      <c r="F517" s="12">
        <v>11</v>
      </c>
      <c r="G517" s="13">
        <v>222.45</v>
      </c>
      <c r="H517" s="13">
        <v>278.06</v>
      </c>
      <c r="I517" s="13">
        <v>3058.66</v>
      </c>
      <c r="J517" s="14">
        <v>5.8273095103049414E-5</v>
      </c>
    </row>
    <row r="518" spans="1:10" ht="26.1" customHeight="1" x14ac:dyDescent="0.2">
      <c r="A518" s="10" t="s">
        <v>1559</v>
      </c>
      <c r="B518" s="10" t="s">
        <v>1560</v>
      </c>
      <c r="C518" s="10" t="s">
        <v>25</v>
      </c>
      <c r="D518" s="10" t="s">
        <v>1561</v>
      </c>
      <c r="E518" s="11" t="s">
        <v>226</v>
      </c>
      <c r="F518" s="12">
        <v>11</v>
      </c>
      <c r="G518" s="13">
        <v>280.64</v>
      </c>
      <c r="H518" s="13">
        <v>350.8</v>
      </c>
      <c r="I518" s="13">
        <v>3858.8</v>
      </c>
      <c r="J518" s="14">
        <v>7.35172328351785E-5</v>
      </c>
    </row>
    <row r="519" spans="1:10" ht="26.1" customHeight="1" x14ac:dyDescent="0.2">
      <c r="A519" s="10" t="s">
        <v>1562</v>
      </c>
      <c r="B519" s="10" t="s">
        <v>1563</v>
      </c>
      <c r="C519" s="10" t="s">
        <v>25</v>
      </c>
      <c r="D519" s="10" t="s">
        <v>1564</v>
      </c>
      <c r="E519" s="11" t="s">
        <v>226</v>
      </c>
      <c r="F519" s="12">
        <v>894</v>
      </c>
      <c r="G519" s="13">
        <v>164.12</v>
      </c>
      <c r="H519" s="13">
        <v>205.15</v>
      </c>
      <c r="I519" s="13">
        <v>183404.1</v>
      </c>
      <c r="J519" s="14">
        <v>3.4941852188831663E-3</v>
      </c>
    </row>
    <row r="520" spans="1:10" ht="26.1" customHeight="1" x14ac:dyDescent="0.2">
      <c r="A520" s="10" t="s">
        <v>1565</v>
      </c>
      <c r="B520" s="10" t="s">
        <v>1566</v>
      </c>
      <c r="C520" s="10" t="s">
        <v>25</v>
      </c>
      <c r="D520" s="10" t="s">
        <v>1567</v>
      </c>
      <c r="E520" s="11" t="s">
        <v>226</v>
      </c>
      <c r="F520" s="12">
        <v>57</v>
      </c>
      <c r="G520" s="13">
        <v>178.66</v>
      </c>
      <c r="H520" s="13">
        <v>223.32</v>
      </c>
      <c r="I520" s="13">
        <v>12729.24</v>
      </c>
      <c r="J520" s="14">
        <v>2.4251541953324029E-4</v>
      </c>
    </row>
    <row r="521" spans="1:10" ht="26.1" customHeight="1" x14ac:dyDescent="0.2">
      <c r="A521" s="10" t="s">
        <v>1568</v>
      </c>
      <c r="B521" s="10" t="s">
        <v>1569</v>
      </c>
      <c r="C521" s="10" t="s">
        <v>25</v>
      </c>
      <c r="D521" s="10" t="s">
        <v>1570</v>
      </c>
      <c r="E521" s="11" t="s">
        <v>226</v>
      </c>
      <c r="F521" s="12">
        <v>11</v>
      </c>
      <c r="G521" s="13">
        <v>238.29</v>
      </c>
      <c r="H521" s="13">
        <v>297.86</v>
      </c>
      <c r="I521" s="13">
        <v>3276.46</v>
      </c>
      <c r="J521" s="14">
        <v>6.2422585439812629E-5</v>
      </c>
    </row>
    <row r="522" spans="1:10" ht="26.1" customHeight="1" x14ac:dyDescent="0.2">
      <c r="A522" s="10" t="s">
        <v>1571</v>
      </c>
      <c r="B522" s="10" t="s">
        <v>1572</v>
      </c>
      <c r="C522" s="10" t="s">
        <v>25</v>
      </c>
      <c r="D522" s="10" t="s">
        <v>1573</v>
      </c>
      <c r="E522" s="11" t="s">
        <v>226</v>
      </c>
      <c r="F522" s="12">
        <v>16</v>
      </c>
      <c r="G522" s="13">
        <v>232.17</v>
      </c>
      <c r="H522" s="13">
        <v>290.20999999999998</v>
      </c>
      <c r="I522" s="13">
        <v>4643.3599999999997</v>
      </c>
      <c r="J522" s="14">
        <v>8.8464542929810944E-5</v>
      </c>
    </row>
    <row r="523" spans="1:10" ht="26.1" customHeight="1" x14ac:dyDescent="0.2">
      <c r="A523" s="10" t="s">
        <v>1574</v>
      </c>
      <c r="B523" s="10" t="s">
        <v>1575</v>
      </c>
      <c r="C523" s="10" t="s">
        <v>25</v>
      </c>
      <c r="D523" s="10" t="s">
        <v>1576</v>
      </c>
      <c r="E523" s="11" t="s">
        <v>226</v>
      </c>
      <c r="F523" s="12">
        <v>11</v>
      </c>
      <c r="G523" s="13">
        <v>354.24</v>
      </c>
      <c r="H523" s="13">
        <v>442.8</v>
      </c>
      <c r="I523" s="13">
        <v>4870.8</v>
      </c>
      <c r="J523" s="14">
        <v>9.2797692985795442E-5</v>
      </c>
    </row>
    <row r="524" spans="1:10" ht="24" customHeight="1" x14ac:dyDescent="0.2">
      <c r="A524" s="10" t="s">
        <v>1577</v>
      </c>
      <c r="B524" s="10" t="s">
        <v>1578</v>
      </c>
      <c r="C524" s="10" t="s">
        <v>25</v>
      </c>
      <c r="D524" s="10" t="s">
        <v>1579</v>
      </c>
      <c r="E524" s="11" t="s">
        <v>226</v>
      </c>
      <c r="F524" s="12">
        <v>11</v>
      </c>
      <c r="G524" s="13">
        <v>486.89</v>
      </c>
      <c r="H524" s="13">
        <v>608.61</v>
      </c>
      <c r="I524" s="13">
        <v>6694.71</v>
      </c>
      <c r="J524" s="14">
        <v>1.2754653100290192E-4</v>
      </c>
    </row>
    <row r="525" spans="1:10" ht="24" customHeight="1" x14ac:dyDescent="0.2">
      <c r="A525" s="10" t="s">
        <v>1580</v>
      </c>
      <c r="B525" s="10" t="s">
        <v>1581</v>
      </c>
      <c r="C525" s="10" t="s">
        <v>25</v>
      </c>
      <c r="D525" s="10" t="s">
        <v>1582</v>
      </c>
      <c r="E525" s="11" t="s">
        <v>226</v>
      </c>
      <c r="F525" s="12">
        <v>11</v>
      </c>
      <c r="G525" s="13">
        <v>376.7</v>
      </c>
      <c r="H525" s="13">
        <v>470.87</v>
      </c>
      <c r="I525" s="13">
        <v>5179.57</v>
      </c>
      <c r="J525" s="14">
        <v>9.8680329033923897E-5</v>
      </c>
    </row>
    <row r="526" spans="1:10" ht="26.1" customHeight="1" x14ac:dyDescent="0.2">
      <c r="A526" s="10" t="s">
        <v>1583</v>
      </c>
      <c r="B526" s="10" t="s">
        <v>1584</v>
      </c>
      <c r="C526" s="10" t="s">
        <v>25</v>
      </c>
      <c r="D526" s="10" t="s">
        <v>1585</v>
      </c>
      <c r="E526" s="11" t="s">
        <v>226</v>
      </c>
      <c r="F526" s="12">
        <v>16</v>
      </c>
      <c r="G526" s="13">
        <v>177.56</v>
      </c>
      <c r="H526" s="13">
        <v>221.95</v>
      </c>
      <c r="I526" s="13">
        <v>3551.2</v>
      </c>
      <c r="J526" s="14">
        <v>6.7656887437619447E-5</v>
      </c>
    </row>
    <row r="527" spans="1:10" ht="24" customHeight="1" x14ac:dyDescent="0.2">
      <c r="A527" s="10" t="s">
        <v>1586</v>
      </c>
      <c r="B527" s="10" t="s">
        <v>1587</v>
      </c>
      <c r="C527" s="10" t="s">
        <v>25</v>
      </c>
      <c r="D527" s="10" t="s">
        <v>1588</v>
      </c>
      <c r="E527" s="11" t="s">
        <v>226</v>
      </c>
      <c r="F527" s="12">
        <v>11</v>
      </c>
      <c r="G527" s="13">
        <v>270.12</v>
      </c>
      <c r="H527" s="13">
        <v>337.65</v>
      </c>
      <c r="I527" s="13">
        <v>3714.15</v>
      </c>
      <c r="J527" s="14">
        <v>7.0761384454954453E-5</v>
      </c>
    </row>
    <row r="528" spans="1:10" ht="26.1" customHeight="1" x14ac:dyDescent="0.2">
      <c r="A528" s="10" t="s">
        <v>1589</v>
      </c>
      <c r="B528" s="10" t="s">
        <v>1590</v>
      </c>
      <c r="C528" s="10" t="s">
        <v>25</v>
      </c>
      <c r="D528" s="10" t="s">
        <v>1591</v>
      </c>
      <c r="E528" s="11" t="s">
        <v>226</v>
      </c>
      <c r="F528" s="12">
        <v>11</v>
      </c>
      <c r="G528" s="13">
        <v>135.94999999999999</v>
      </c>
      <c r="H528" s="13">
        <v>169.93</v>
      </c>
      <c r="I528" s="13">
        <v>1869.23</v>
      </c>
      <c r="J528" s="14">
        <v>3.5612267319503654E-5</v>
      </c>
    </row>
    <row r="529" spans="1:10" ht="26.1" customHeight="1" x14ac:dyDescent="0.2">
      <c r="A529" s="10" t="s">
        <v>1592</v>
      </c>
      <c r="B529" s="10" t="s">
        <v>1593</v>
      </c>
      <c r="C529" s="10" t="s">
        <v>25</v>
      </c>
      <c r="D529" s="10" t="s">
        <v>1594</v>
      </c>
      <c r="E529" s="11" t="s">
        <v>226</v>
      </c>
      <c r="F529" s="12">
        <v>4</v>
      </c>
      <c r="G529" s="13">
        <v>392.85</v>
      </c>
      <c r="H529" s="13">
        <v>491.06</v>
      </c>
      <c r="I529" s="13">
        <v>1964.24</v>
      </c>
      <c r="J529" s="14">
        <v>3.7422382456766617E-5</v>
      </c>
    </row>
    <row r="530" spans="1:10" ht="26.1" customHeight="1" x14ac:dyDescent="0.2">
      <c r="A530" s="10" t="s">
        <v>1595</v>
      </c>
      <c r="B530" s="10" t="s">
        <v>1596</v>
      </c>
      <c r="C530" s="10" t="s">
        <v>25</v>
      </c>
      <c r="D530" s="10" t="s">
        <v>1597</v>
      </c>
      <c r="E530" s="11" t="s">
        <v>226</v>
      </c>
      <c r="F530" s="12">
        <v>21</v>
      </c>
      <c r="G530" s="13">
        <v>939.23</v>
      </c>
      <c r="H530" s="13">
        <v>1174.03</v>
      </c>
      <c r="I530" s="13">
        <v>24654.63</v>
      </c>
      <c r="J530" s="14">
        <v>4.6971601901502459E-4</v>
      </c>
    </row>
    <row r="531" spans="1:10" ht="24" customHeight="1" x14ac:dyDescent="0.2">
      <c r="A531" s="10" t="s">
        <v>1598</v>
      </c>
      <c r="B531" s="10" t="s">
        <v>1599</v>
      </c>
      <c r="C531" s="10" t="s">
        <v>25</v>
      </c>
      <c r="D531" s="10" t="s">
        <v>1600</v>
      </c>
      <c r="E531" s="11" t="s">
        <v>226</v>
      </c>
      <c r="F531" s="12">
        <v>16</v>
      </c>
      <c r="G531" s="13">
        <v>594.80999999999995</v>
      </c>
      <c r="H531" s="13">
        <v>743.51</v>
      </c>
      <c r="I531" s="13">
        <v>11896.16</v>
      </c>
      <c r="J531" s="14">
        <v>2.2664371425431146E-4</v>
      </c>
    </row>
    <row r="532" spans="1:10" ht="26.1" customHeight="1" x14ac:dyDescent="0.2">
      <c r="A532" s="10" t="s">
        <v>1601</v>
      </c>
      <c r="B532" s="10" t="s">
        <v>1602</v>
      </c>
      <c r="C532" s="10" t="s">
        <v>25</v>
      </c>
      <c r="D532" s="10" t="s">
        <v>1603</v>
      </c>
      <c r="E532" s="11" t="s">
        <v>226</v>
      </c>
      <c r="F532" s="12">
        <v>16</v>
      </c>
      <c r="G532" s="13">
        <v>635.01</v>
      </c>
      <c r="H532" s="13">
        <v>793.76</v>
      </c>
      <c r="I532" s="13">
        <v>12700.16</v>
      </c>
      <c r="J532" s="14">
        <v>2.4196139208148144E-4</v>
      </c>
    </row>
    <row r="533" spans="1:10" ht="26.1" customHeight="1" x14ac:dyDescent="0.2">
      <c r="A533" s="10" t="s">
        <v>1604</v>
      </c>
      <c r="B533" s="10" t="s">
        <v>1605</v>
      </c>
      <c r="C533" s="10" t="s">
        <v>25</v>
      </c>
      <c r="D533" s="10" t="s">
        <v>1606</v>
      </c>
      <c r="E533" s="11" t="s">
        <v>226</v>
      </c>
      <c r="F533" s="12">
        <v>628</v>
      </c>
      <c r="G533" s="13">
        <v>128.86000000000001</v>
      </c>
      <c r="H533" s="13">
        <v>161.07</v>
      </c>
      <c r="I533" s="13">
        <v>101151.96</v>
      </c>
      <c r="J533" s="14">
        <v>1.9271307647596824E-3</v>
      </c>
    </row>
    <row r="534" spans="1:10" ht="24" customHeight="1" x14ac:dyDescent="0.2">
      <c r="A534" s="10" t="s">
        <v>1607</v>
      </c>
      <c r="B534" s="10" t="s">
        <v>1608</v>
      </c>
      <c r="C534" s="10" t="s">
        <v>25</v>
      </c>
      <c r="D534" s="10" t="s">
        <v>1609</v>
      </c>
      <c r="E534" s="11" t="s">
        <v>226</v>
      </c>
      <c r="F534" s="12">
        <v>11</v>
      </c>
      <c r="G534" s="13">
        <v>880.42</v>
      </c>
      <c r="H534" s="13">
        <v>1100.52</v>
      </c>
      <c r="I534" s="13">
        <v>12105.72</v>
      </c>
      <c r="J534" s="14">
        <v>2.3063621744518427E-4</v>
      </c>
    </row>
    <row r="535" spans="1:10" ht="24" customHeight="1" x14ac:dyDescent="0.2">
      <c r="A535" s="10" t="s">
        <v>1610</v>
      </c>
      <c r="B535" s="10" t="s">
        <v>1611</v>
      </c>
      <c r="C535" s="10" t="s">
        <v>25</v>
      </c>
      <c r="D535" s="10" t="s">
        <v>1612</v>
      </c>
      <c r="E535" s="11" t="s">
        <v>226</v>
      </c>
      <c r="F535" s="12">
        <v>11</v>
      </c>
      <c r="G535" s="13">
        <v>457.03</v>
      </c>
      <c r="H535" s="13">
        <v>571.28</v>
      </c>
      <c r="I535" s="13">
        <v>6284.08</v>
      </c>
      <c r="J535" s="14">
        <v>1.1972327472657006E-4</v>
      </c>
    </row>
    <row r="536" spans="1:10" ht="51.95" customHeight="1" x14ac:dyDescent="0.2">
      <c r="A536" s="10" t="s">
        <v>1613</v>
      </c>
      <c r="B536" s="10" t="s">
        <v>1614</v>
      </c>
      <c r="C536" s="10" t="s">
        <v>25</v>
      </c>
      <c r="D536" s="10" t="s">
        <v>1615</v>
      </c>
      <c r="E536" s="11" t="s">
        <v>226</v>
      </c>
      <c r="F536" s="12">
        <v>727</v>
      </c>
      <c r="G536" s="13">
        <v>311.10000000000002</v>
      </c>
      <c r="H536" s="13">
        <v>388.87</v>
      </c>
      <c r="I536" s="13">
        <v>282708.49</v>
      </c>
      <c r="J536" s="14">
        <v>5.3861163791364504E-3</v>
      </c>
    </row>
    <row r="537" spans="1:10" ht="24" customHeight="1" x14ac:dyDescent="0.2">
      <c r="A537" s="10" t="s">
        <v>1616</v>
      </c>
      <c r="B537" s="10" t="s">
        <v>1617</v>
      </c>
      <c r="C537" s="10" t="s">
        <v>25</v>
      </c>
      <c r="D537" s="10" t="s">
        <v>1618</v>
      </c>
      <c r="E537" s="11" t="s">
        <v>226</v>
      </c>
      <c r="F537" s="12">
        <v>15</v>
      </c>
      <c r="G537" s="13">
        <v>265.36</v>
      </c>
      <c r="H537" s="13">
        <v>331.7</v>
      </c>
      <c r="I537" s="13">
        <v>4975.5</v>
      </c>
      <c r="J537" s="14">
        <v>9.4792420434184371E-5</v>
      </c>
    </row>
    <row r="538" spans="1:10" ht="24" customHeight="1" x14ac:dyDescent="0.2">
      <c r="A538" s="10" t="s">
        <v>1619</v>
      </c>
      <c r="B538" s="10" t="s">
        <v>1620</v>
      </c>
      <c r="C538" s="10" t="s">
        <v>25</v>
      </c>
      <c r="D538" s="10" t="s">
        <v>1621</v>
      </c>
      <c r="E538" s="11" t="s">
        <v>226</v>
      </c>
      <c r="F538" s="12">
        <v>16</v>
      </c>
      <c r="G538" s="13">
        <v>177.73</v>
      </c>
      <c r="H538" s="13">
        <v>222.16</v>
      </c>
      <c r="I538" s="13">
        <v>3554.56</v>
      </c>
      <c r="J538" s="14">
        <v>6.7720901613613584E-5</v>
      </c>
    </row>
    <row r="539" spans="1:10" ht="24" customHeight="1" x14ac:dyDescent="0.2">
      <c r="A539" s="10" t="s">
        <v>1622</v>
      </c>
      <c r="B539" s="10" t="s">
        <v>1623</v>
      </c>
      <c r="C539" s="10" t="s">
        <v>25</v>
      </c>
      <c r="D539" s="10" t="s">
        <v>1624</v>
      </c>
      <c r="E539" s="11" t="s">
        <v>226</v>
      </c>
      <c r="F539" s="12">
        <v>16</v>
      </c>
      <c r="G539" s="13">
        <v>255.09</v>
      </c>
      <c r="H539" s="13">
        <v>318.86</v>
      </c>
      <c r="I539" s="13">
        <v>5101.76</v>
      </c>
      <c r="J539" s="14">
        <v>9.7197905511869044E-5</v>
      </c>
    </row>
    <row r="540" spans="1:10" ht="26.1" customHeight="1" x14ac:dyDescent="0.2">
      <c r="A540" s="10" t="s">
        <v>1625</v>
      </c>
      <c r="B540" s="10" t="s">
        <v>1626</v>
      </c>
      <c r="C540" s="10" t="s">
        <v>25</v>
      </c>
      <c r="D540" s="10" t="s">
        <v>1627</v>
      </c>
      <c r="E540" s="11" t="s">
        <v>226</v>
      </c>
      <c r="F540" s="12">
        <v>1349</v>
      </c>
      <c r="G540" s="13">
        <v>172.49</v>
      </c>
      <c r="H540" s="13">
        <v>215.61</v>
      </c>
      <c r="I540" s="13">
        <v>290857.89</v>
      </c>
      <c r="J540" s="14">
        <v>5.5413774284955785E-3</v>
      </c>
    </row>
    <row r="541" spans="1:10" ht="26.1" customHeight="1" x14ac:dyDescent="0.2">
      <c r="A541" s="10" t="s">
        <v>1628</v>
      </c>
      <c r="B541" s="10" t="s">
        <v>1287</v>
      </c>
      <c r="C541" s="10" t="s">
        <v>25</v>
      </c>
      <c r="D541" s="10" t="s">
        <v>1288</v>
      </c>
      <c r="E541" s="11" t="s">
        <v>226</v>
      </c>
      <c r="F541" s="12">
        <v>1160</v>
      </c>
      <c r="G541" s="13">
        <v>355.79</v>
      </c>
      <c r="H541" s="13">
        <v>444.73</v>
      </c>
      <c r="I541" s="13">
        <v>515886.8</v>
      </c>
      <c r="J541" s="14">
        <v>9.828591788171236E-3</v>
      </c>
    </row>
    <row r="542" spans="1:10" ht="26.1" customHeight="1" x14ac:dyDescent="0.2">
      <c r="A542" s="10" t="s">
        <v>1629</v>
      </c>
      <c r="B542" s="10" t="s">
        <v>1630</v>
      </c>
      <c r="C542" s="10" t="s">
        <v>25</v>
      </c>
      <c r="D542" s="10" t="s">
        <v>1631</v>
      </c>
      <c r="E542" s="11" t="s">
        <v>226</v>
      </c>
      <c r="F542" s="12">
        <v>27</v>
      </c>
      <c r="G542" s="13">
        <v>496.83</v>
      </c>
      <c r="H542" s="13">
        <v>621.03</v>
      </c>
      <c r="I542" s="13">
        <v>16767.810000000001</v>
      </c>
      <c r="J542" s="14">
        <v>3.1945760130248636E-4</v>
      </c>
    </row>
    <row r="543" spans="1:10" ht="24" customHeight="1" x14ac:dyDescent="0.2">
      <c r="A543" s="10" t="s">
        <v>1632</v>
      </c>
      <c r="B543" s="10" t="s">
        <v>1633</v>
      </c>
      <c r="C543" s="10" t="s">
        <v>25</v>
      </c>
      <c r="D543" s="10" t="s">
        <v>1634</v>
      </c>
      <c r="E543" s="11" t="s">
        <v>226</v>
      </c>
      <c r="F543" s="12">
        <v>156</v>
      </c>
      <c r="G543" s="13">
        <v>64.66</v>
      </c>
      <c r="H543" s="13">
        <v>80.819999999999993</v>
      </c>
      <c r="I543" s="13">
        <v>12607.92</v>
      </c>
      <c r="J543" s="14">
        <v>2.4020405053573748E-4</v>
      </c>
    </row>
    <row r="544" spans="1:10" ht="24" customHeight="1" x14ac:dyDescent="0.2">
      <c r="A544" s="10" t="s">
        <v>1635</v>
      </c>
      <c r="B544" s="10" t="s">
        <v>1636</v>
      </c>
      <c r="C544" s="10" t="s">
        <v>25</v>
      </c>
      <c r="D544" s="10" t="s">
        <v>1637</v>
      </c>
      <c r="E544" s="11" t="s">
        <v>226</v>
      </c>
      <c r="F544" s="12">
        <v>16</v>
      </c>
      <c r="G544" s="13">
        <v>282.48</v>
      </c>
      <c r="H544" s="13">
        <v>353.1</v>
      </c>
      <c r="I544" s="13">
        <v>5649.6</v>
      </c>
      <c r="J544" s="14">
        <v>1.0763526449300934E-4</v>
      </c>
    </row>
    <row r="545" spans="1:10" ht="24" customHeight="1" x14ac:dyDescent="0.2">
      <c r="A545" s="10" t="s">
        <v>1638</v>
      </c>
      <c r="B545" s="10" t="s">
        <v>1639</v>
      </c>
      <c r="C545" s="10" t="s">
        <v>25</v>
      </c>
      <c r="D545" s="10" t="s">
        <v>1640</v>
      </c>
      <c r="E545" s="11" t="s">
        <v>226</v>
      </c>
      <c r="F545" s="12">
        <v>16</v>
      </c>
      <c r="G545" s="13">
        <v>95.44</v>
      </c>
      <c r="H545" s="13">
        <v>119.3</v>
      </c>
      <c r="I545" s="13">
        <v>1908.8</v>
      </c>
      <c r="J545" s="14">
        <v>3.6366148552863252E-5</v>
      </c>
    </row>
    <row r="546" spans="1:10" ht="24" customHeight="1" x14ac:dyDescent="0.2">
      <c r="A546" s="10" t="s">
        <v>1641</v>
      </c>
      <c r="B546" s="10" t="s">
        <v>1642</v>
      </c>
      <c r="C546" s="10" t="s">
        <v>25</v>
      </c>
      <c r="D546" s="10" t="s">
        <v>1643</v>
      </c>
      <c r="E546" s="11" t="s">
        <v>226</v>
      </c>
      <c r="F546" s="12">
        <v>21</v>
      </c>
      <c r="G546" s="13">
        <v>409.89</v>
      </c>
      <c r="H546" s="13">
        <v>512.36</v>
      </c>
      <c r="I546" s="13">
        <v>10759.56</v>
      </c>
      <c r="J546" s="14">
        <v>2.0498939507724505E-4</v>
      </c>
    </row>
    <row r="547" spans="1:10" ht="26.1" customHeight="1" x14ac:dyDescent="0.2">
      <c r="A547" s="10" t="s">
        <v>1644</v>
      </c>
      <c r="B547" s="10" t="s">
        <v>1645</v>
      </c>
      <c r="C547" s="10" t="s">
        <v>25</v>
      </c>
      <c r="D547" s="10" t="s">
        <v>1646</v>
      </c>
      <c r="E547" s="11" t="s">
        <v>226</v>
      </c>
      <c r="F547" s="12">
        <v>11</v>
      </c>
      <c r="G547" s="13">
        <v>2599.23</v>
      </c>
      <c r="H547" s="13">
        <v>3249.03</v>
      </c>
      <c r="I547" s="13">
        <v>35739.33</v>
      </c>
      <c r="J547" s="14">
        <v>6.8089992872998864E-4</v>
      </c>
    </row>
    <row r="548" spans="1:10" ht="24" customHeight="1" x14ac:dyDescent="0.2">
      <c r="A548" s="10" t="s">
        <v>1647</v>
      </c>
      <c r="B548" s="10" t="s">
        <v>1648</v>
      </c>
      <c r="C548" s="10" t="s">
        <v>25</v>
      </c>
      <c r="D548" s="10" t="s">
        <v>1649</v>
      </c>
      <c r="E548" s="11" t="s">
        <v>226</v>
      </c>
      <c r="F548" s="12">
        <v>6</v>
      </c>
      <c r="G548" s="13">
        <v>1965.06</v>
      </c>
      <c r="H548" s="13">
        <v>2456.3200000000002</v>
      </c>
      <c r="I548" s="13">
        <v>14737.92</v>
      </c>
      <c r="J548" s="14">
        <v>2.8078446567488181E-4</v>
      </c>
    </row>
    <row r="549" spans="1:10" ht="39" customHeight="1" x14ac:dyDescent="0.2">
      <c r="A549" s="10" t="s">
        <v>1650</v>
      </c>
      <c r="B549" s="10" t="s">
        <v>1651</v>
      </c>
      <c r="C549" s="10" t="s">
        <v>25</v>
      </c>
      <c r="D549" s="10" t="s">
        <v>1652</v>
      </c>
      <c r="E549" s="11" t="s">
        <v>226</v>
      </c>
      <c r="F549" s="12">
        <v>6</v>
      </c>
      <c r="G549" s="13">
        <v>885.21</v>
      </c>
      <c r="H549" s="13">
        <v>1106.51</v>
      </c>
      <c r="I549" s="13">
        <v>6639.06</v>
      </c>
      <c r="J549" s="14">
        <v>1.2648629621299891E-4</v>
      </c>
    </row>
    <row r="550" spans="1:10" ht="26.1" customHeight="1" x14ac:dyDescent="0.2">
      <c r="A550" s="10" t="s">
        <v>1653</v>
      </c>
      <c r="B550" s="10" t="s">
        <v>1654</v>
      </c>
      <c r="C550" s="10" t="s">
        <v>25</v>
      </c>
      <c r="D550" s="10" t="s">
        <v>1655</v>
      </c>
      <c r="E550" s="11" t="s">
        <v>226</v>
      </c>
      <c r="F550" s="12">
        <v>6</v>
      </c>
      <c r="G550" s="13">
        <v>865.72</v>
      </c>
      <c r="H550" s="13">
        <v>1082.1500000000001</v>
      </c>
      <c r="I550" s="13">
        <v>6492.9</v>
      </c>
      <c r="J550" s="14">
        <v>1.2370167955725369E-4</v>
      </c>
    </row>
    <row r="551" spans="1:10" ht="26.1" customHeight="1" x14ac:dyDescent="0.2">
      <c r="A551" s="10" t="s">
        <v>1656</v>
      </c>
      <c r="B551" s="10" t="s">
        <v>1657</v>
      </c>
      <c r="C551" s="10" t="s">
        <v>25</v>
      </c>
      <c r="D551" s="10" t="s">
        <v>1658</v>
      </c>
      <c r="E551" s="11" t="s">
        <v>226</v>
      </c>
      <c r="F551" s="12">
        <v>6</v>
      </c>
      <c r="G551" s="13">
        <v>1092.76</v>
      </c>
      <c r="H551" s="13">
        <v>1365.95</v>
      </c>
      <c r="I551" s="13">
        <v>8195.7000000000007</v>
      </c>
      <c r="J551" s="14">
        <v>1.5614314946285697E-4</v>
      </c>
    </row>
    <row r="552" spans="1:10" ht="26.1" customHeight="1" x14ac:dyDescent="0.2">
      <c r="A552" s="10" t="s">
        <v>1659</v>
      </c>
      <c r="B552" s="10" t="s">
        <v>1660</v>
      </c>
      <c r="C552" s="10" t="s">
        <v>25</v>
      </c>
      <c r="D552" s="10" t="s">
        <v>1661</v>
      </c>
      <c r="E552" s="11" t="s">
        <v>31</v>
      </c>
      <c r="F552" s="12">
        <v>51</v>
      </c>
      <c r="G552" s="13">
        <v>47.69</v>
      </c>
      <c r="H552" s="13">
        <v>59.61</v>
      </c>
      <c r="I552" s="13">
        <v>3040.11</v>
      </c>
      <c r="J552" s="14">
        <v>5.7919683506415081E-5</v>
      </c>
    </row>
    <row r="553" spans="1:10" ht="26.1" customHeight="1" x14ac:dyDescent="0.2">
      <c r="A553" s="10" t="s">
        <v>1662</v>
      </c>
      <c r="B553" s="10" t="s">
        <v>1663</v>
      </c>
      <c r="C553" s="10" t="s">
        <v>25</v>
      </c>
      <c r="D553" s="10" t="s">
        <v>1664</v>
      </c>
      <c r="E553" s="11" t="s">
        <v>31</v>
      </c>
      <c r="F553" s="12">
        <v>51</v>
      </c>
      <c r="G553" s="13">
        <v>34.03</v>
      </c>
      <c r="H553" s="13">
        <v>42.53</v>
      </c>
      <c r="I553" s="13">
        <v>2169.0300000000002</v>
      </c>
      <c r="J553" s="14">
        <v>4.1324008379933459E-5</v>
      </c>
    </row>
    <row r="554" spans="1:10" ht="26.1" customHeight="1" x14ac:dyDescent="0.2">
      <c r="A554" s="10" t="s">
        <v>1665</v>
      </c>
      <c r="B554" s="10" t="s">
        <v>1666</v>
      </c>
      <c r="C554" s="10" t="s">
        <v>25</v>
      </c>
      <c r="D554" s="10" t="s">
        <v>1667</v>
      </c>
      <c r="E554" s="11" t="s">
        <v>31</v>
      </c>
      <c r="F554" s="12">
        <v>51</v>
      </c>
      <c r="G554" s="13">
        <v>51.13</v>
      </c>
      <c r="H554" s="13">
        <v>63.91</v>
      </c>
      <c r="I554" s="13">
        <v>3259.41</v>
      </c>
      <c r="J554" s="14">
        <v>6.2097751600318534E-5</v>
      </c>
    </row>
    <row r="555" spans="1:10" ht="26.1" customHeight="1" x14ac:dyDescent="0.2">
      <c r="A555" s="10" t="s">
        <v>1668</v>
      </c>
      <c r="B555" s="10" t="s">
        <v>1669</v>
      </c>
      <c r="C555" s="10" t="s">
        <v>25</v>
      </c>
      <c r="D555" s="10" t="s">
        <v>1670</v>
      </c>
      <c r="E555" s="11" t="s">
        <v>226</v>
      </c>
      <c r="F555" s="12">
        <v>21</v>
      </c>
      <c r="G555" s="13">
        <v>379.8</v>
      </c>
      <c r="H555" s="13">
        <v>474.75</v>
      </c>
      <c r="I555" s="13">
        <v>9969.75</v>
      </c>
      <c r="J555" s="14">
        <v>1.8994206283262177E-4</v>
      </c>
    </row>
    <row r="556" spans="1:10" ht="26.1" customHeight="1" x14ac:dyDescent="0.2">
      <c r="A556" s="10" t="s">
        <v>1671</v>
      </c>
      <c r="B556" s="10" t="s">
        <v>1672</v>
      </c>
      <c r="C556" s="10" t="s">
        <v>25</v>
      </c>
      <c r="D556" s="10" t="s">
        <v>1673</v>
      </c>
      <c r="E556" s="11" t="s">
        <v>226</v>
      </c>
      <c r="F556" s="12">
        <v>11</v>
      </c>
      <c r="G556" s="13">
        <v>297.83999999999997</v>
      </c>
      <c r="H556" s="13">
        <v>372.3</v>
      </c>
      <c r="I556" s="13">
        <v>4095.3</v>
      </c>
      <c r="J556" s="14">
        <v>7.8022992544290063E-5</v>
      </c>
    </row>
    <row r="557" spans="1:10" ht="26.1" customHeight="1" x14ac:dyDescent="0.2">
      <c r="A557" s="10" t="s">
        <v>1674</v>
      </c>
      <c r="B557" s="10" t="s">
        <v>1675</v>
      </c>
      <c r="C557" s="10" t="s">
        <v>25</v>
      </c>
      <c r="D557" s="10" t="s">
        <v>1676</v>
      </c>
      <c r="E557" s="11" t="s">
        <v>226</v>
      </c>
      <c r="F557" s="12">
        <v>6</v>
      </c>
      <c r="G557" s="13">
        <v>92.83</v>
      </c>
      <c r="H557" s="13">
        <v>116.03</v>
      </c>
      <c r="I557" s="13">
        <v>696.18</v>
      </c>
      <c r="J557" s="14">
        <v>1.3263508643929349E-5</v>
      </c>
    </row>
    <row r="558" spans="1:10" ht="24" customHeight="1" x14ac:dyDescent="0.2">
      <c r="A558" s="20" t="s">
        <v>1677</v>
      </c>
      <c r="B558" s="20" t="s">
        <v>1678</v>
      </c>
      <c r="C558" s="20" t="s">
        <v>25</v>
      </c>
      <c r="D558" s="20" t="s">
        <v>1679</v>
      </c>
      <c r="E558" s="21" t="s">
        <v>226</v>
      </c>
      <c r="F558" s="22">
        <v>201</v>
      </c>
      <c r="G558" s="23">
        <v>58.37</v>
      </c>
      <c r="H558" s="23">
        <v>72.959999999999994</v>
      </c>
      <c r="I558" s="23">
        <v>14664.96</v>
      </c>
      <c r="J558" s="24">
        <v>2.7939444356758043E-4</v>
      </c>
    </row>
    <row r="559" spans="1:10" ht="24" customHeight="1" x14ac:dyDescent="0.2">
      <c r="A559" s="20" t="s">
        <v>1680</v>
      </c>
      <c r="B559" s="20" t="s">
        <v>1681</v>
      </c>
      <c r="C559" s="20" t="s">
        <v>25</v>
      </c>
      <c r="D559" s="20" t="s">
        <v>1682</v>
      </c>
      <c r="E559" s="21" t="s">
        <v>226</v>
      </c>
      <c r="F559" s="22">
        <v>201</v>
      </c>
      <c r="G559" s="23">
        <v>72.86</v>
      </c>
      <c r="H559" s="23">
        <v>91.07</v>
      </c>
      <c r="I559" s="23">
        <v>18305.07</v>
      </c>
      <c r="J559" s="24">
        <v>3.4874522993009251E-4</v>
      </c>
    </row>
    <row r="560" spans="1:10" ht="24" customHeight="1" x14ac:dyDescent="0.2">
      <c r="A560" s="20" t="s">
        <v>1683</v>
      </c>
      <c r="B560" s="20" t="s">
        <v>1684</v>
      </c>
      <c r="C560" s="20" t="s">
        <v>25</v>
      </c>
      <c r="D560" s="20" t="s">
        <v>1685</v>
      </c>
      <c r="E560" s="21" t="s">
        <v>226</v>
      </c>
      <c r="F560" s="22">
        <v>201</v>
      </c>
      <c r="G560" s="23">
        <v>51.4</v>
      </c>
      <c r="H560" s="23">
        <v>64.25</v>
      </c>
      <c r="I560" s="23">
        <v>12914.25</v>
      </c>
      <c r="J560" s="24">
        <v>2.4604020009891779E-4</v>
      </c>
    </row>
    <row r="561" spans="1:10" ht="39" customHeight="1" x14ac:dyDescent="0.2">
      <c r="A561" s="20" t="s">
        <v>1686</v>
      </c>
      <c r="B561" s="20" t="s">
        <v>1687</v>
      </c>
      <c r="C561" s="20" t="s">
        <v>25</v>
      </c>
      <c r="D561" s="20" t="s">
        <v>1688</v>
      </c>
      <c r="E561" s="21" t="s">
        <v>226</v>
      </c>
      <c r="F561" s="22">
        <v>12</v>
      </c>
      <c r="G561" s="23">
        <v>2828.69</v>
      </c>
      <c r="H561" s="23">
        <v>3535.86</v>
      </c>
      <c r="I561" s="23">
        <v>42430.32</v>
      </c>
      <c r="J561" s="24">
        <v>8.0837558689518269E-4</v>
      </c>
    </row>
    <row r="562" spans="1:10" ht="26.1" customHeight="1" x14ac:dyDescent="0.2">
      <c r="A562" s="10" t="s">
        <v>1689</v>
      </c>
      <c r="B562" s="10" t="s">
        <v>1690</v>
      </c>
      <c r="C562" s="10" t="s">
        <v>25</v>
      </c>
      <c r="D562" s="10" t="s">
        <v>1691</v>
      </c>
      <c r="E562" s="11" t="s">
        <v>226</v>
      </c>
      <c r="F562" s="12">
        <v>21</v>
      </c>
      <c r="G562" s="13">
        <v>128.61000000000001</v>
      </c>
      <c r="H562" s="13">
        <v>160.76</v>
      </c>
      <c r="I562" s="13">
        <v>3375.96</v>
      </c>
      <c r="J562" s="14">
        <v>6.4318243330115378E-5</v>
      </c>
    </row>
    <row r="563" spans="1:10" ht="26.1" customHeight="1" x14ac:dyDescent="0.2">
      <c r="A563" s="10" t="s">
        <v>1692</v>
      </c>
      <c r="B563" s="10" t="s">
        <v>1693</v>
      </c>
      <c r="C563" s="10" t="s">
        <v>25</v>
      </c>
      <c r="D563" s="10" t="s">
        <v>1694</v>
      </c>
      <c r="E563" s="11" t="s">
        <v>31</v>
      </c>
      <c r="F563" s="12">
        <v>51</v>
      </c>
      <c r="G563" s="13">
        <v>45.54</v>
      </c>
      <c r="H563" s="13">
        <v>56.92</v>
      </c>
      <c r="I563" s="13">
        <v>2902.92</v>
      </c>
      <c r="J563" s="14">
        <v>5.53059618383685E-5</v>
      </c>
    </row>
    <row r="564" spans="1:10" ht="26.1" customHeight="1" x14ac:dyDescent="0.2">
      <c r="A564" s="10" t="s">
        <v>1695</v>
      </c>
      <c r="B564" s="10" t="s">
        <v>1696</v>
      </c>
      <c r="C564" s="10" t="s">
        <v>25</v>
      </c>
      <c r="D564" s="10" t="s">
        <v>1697</v>
      </c>
      <c r="E564" s="11" t="s">
        <v>226</v>
      </c>
      <c r="F564" s="12">
        <v>11</v>
      </c>
      <c r="G564" s="13">
        <v>8.18</v>
      </c>
      <c r="H564" s="13">
        <v>10.220000000000001</v>
      </c>
      <c r="I564" s="13">
        <v>112.42</v>
      </c>
      <c r="J564" s="14">
        <v>2.1418076384707076E-6</v>
      </c>
    </row>
    <row r="565" spans="1:10" ht="26.1" customHeight="1" x14ac:dyDescent="0.2">
      <c r="A565" s="10" t="s">
        <v>1698</v>
      </c>
      <c r="B565" s="10" t="s">
        <v>1699</v>
      </c>
      <c r="C565" s="10" t="s">
        <v>25</v>
      </c>
      <c r="D565" s="10" t="s">
        <v>1700</v>
      </c>
      <c r="E565" s="11" t="s">
        <v>226</v>
      </c>
      <c r="F565" s="12">
        <v>11</v>
      </c>
      <c r="G565" s="13">
        <v>21.83</v>
      </c>
      <c r="H565" s="13">
        <v>27.28</v>
      </c>
      <c r="I565" s="13">
        <v>300.08</v>
      </c>
      <c r="J565" s="14">
        <v>5.7170755750959797E-6</v>
      </c>
    </row>
    <row r="566" spans="1:10" ht="26.1" customHeight="1" x14ac:dyDescent="0.2">
      <c r="A566" s="10" t="s">
        <v>1701</v>
      </c>
      <c r="B566" s="10" t="s">
        <v>1702</v>
      </c>
      <c r="C566" s="10" t="s">
        <v>25</v>
      </c>
      <c r="D566" s="10" t="s">
        <v>1703</v>
      </c>
      <c r="E566" s="11" t="s">
        <v>226</v>
      </c>
      <c r="F566" s="12">
        <v>11</v>
      </c>
      <c r="G566" s="13">
        <v>16.37</v>
      </c>
      <c r="H566" s="13">
        <v>20.46</v>
      </c>
      <c r="I566" s="13">
        <v>225.06</v>
      </c>
      <c r="J566" s="14">
        <v>4.2878066813219842E-6</v>
      </c>
    </row>
    <row r="567" spans="1:10" ht="24" customHeight="1" x14ac:dyDescent="0.2">
      <c r="A567" s="10" t="s">
        <v>1704</v>
      </c>
      <c r="B567" s="10" t="s">
        <v>1705</v>
      </c>
      <c r="C567" s="10" t="s">
        <v>25</v>
      </c>
      <c r="D567" s="10" t="s">
        <v>1706</v>
      </c>
      <c r="E567" s="11" t="s">
        <v>31</v>
      </c>
      <c r="F567" s="12">
        <v>11</v>
      </c>
      <c r="G567" s="13">
        <v>13.64</v>
      </c>
      <c r="H567" s="13">
        <v>17.05</v>
      </c>
      <c r="I567" s="13">
        <v>187.55</v>
      </c>
      <c r="J567" s="14">
        <v>3.5731722344349872E-6</v>
      </c>
    </row>
    <row r="568" spans="1:10" ht="26.1" customHeight="1" x14ac:dyDescent="0.2">
      <c r="A568" s="10" t="s">
        <v>1707</v>
      </c>
      <c r="B568" s="10" t="s">
        <v>1708</v>
      </c>
      <c r="C568" s="10" t="s">
        <v>25</v>
      </c>
      <c r="D568" s="10" t="s">
        <v>1709</v>
      </c>
      <c r="E568" s="11" t="s">
        <v>226</v>
      </c>
      <c r="F568" s="12">
        <v>11</v>
      </c>
      <c r="G568" s="13">
        <v>2.5499999999999998</v>
      </c>
      <c r="H568" s="13">
        <v>3.18</v>
      </c>
      <c r="I568" s="13">
        <v>34.979999999999997</v>
      </c>
      <c r="J568" s="14">
        <v>6.6643329651045505E-7</v>
      </c>
    </row>
    <row r="569" spans="1:10" ht="26.1" customHeight="1" x14ac:dyDescent="0.2">
      <c r="A569" s="10" t="s">
        <v>1710</v>
      </c>
      <c r="B569" s="10" t="s">
        <v>1711</v>
      </c>
      <c r="C569" s="10" t="s">
        <v>25</v>
      </c>
      <c r="D569" s="10" t="s">
        <v>1712</v>
      </c>
      <c r="E569" s="11" t="s">
        <v>226</v>
      </c>
      <c r="F569" s="12">
        <v>11</v>
      </c>
      <c r="G569" s="13">
        <v>13.64</v>
      </c>
      <c r="H569" s="13">
        <v>17.05</v>
      </c>
      <c r="I569" s="13">
        <v>187.55</v>
      </c>
      <c r="J569" s="14">
        <v>3.5731722344349872E-6</v>
      </c>
    </row>
    <row r="570" spans="1:10" ht="24" customHeight="1" x14ac:dyDescent="0.2">
      <c r="A570" s="10" t="s">
        <v>1713</v>
      </c>
      <c r="B570" s="10" t="s">
        <v>1714</v>
      </c>
      <c r="C570" s="10" t="s">
        <v>25</v>
      </c>
      <c r="D570" s="10" t="s">
        <v>1715</v>
      </c>
      <c r="E570" s="11" t="s">
        <v>31</v>
      </c>
      <c r="F570" s="12">
        <v>11</v>
      </c>
      <c r="G570" s="13">
        <v>10.91</v>
      </c>
      <c r="H570" s="13">
        <v>13.63</v>
      </c>
      <c r="I570" s="13">
        <v>149.93</v>
      </c>
      <c r="J570" s="14">
        <v>2.8564420853577054E-6</v>
      </c>
    </row>
    <row r="571" spans="1:10" ht="24" customHeight="1" x14ac:dyDescent="0.2">
      <c r="A571" s="10" t="s">
        <v>1716</v>
      </c>
      <c r="B571" s="10" t="s">
        <v>1717</v>
      </c>
      <c r="C571" s="10" t="s">
        <v>25</v>
      </c>
      <c r="D571" s="10" t="s">
        <v>1718</v>
      </c>
      <c r="E571" s="11" t="s">
        <v>226</v>
      </c>
      <c r="F571" s="12">
        <v>11</v>
      </c>
      <c r="G571" s="13">
        <v>120.3</v>
      </c>
      <c r="H571" s="13">
        <v>150.37</v>
      </c>
      <c r="I571" s="13">
        <v>1654.07</v>
      </c>
      <c r="J571" s="14">
        <v>3.1513073835307275E-5</v>
      </c>
    </row>
    <row r="572" spans="1:10" ht="24" customHeight="1" x14ac:dyDescent="0.2">
      <c r="A572" s="10" t="s">
        <v>1719</v>
      </c>
      <c r="B572" s="10" t="s">
        <v>1720</v>
      </c>
      <c r="C572" s="10" t="s">
        <v>25</v>
      </c>
      <c r="D572" s="10" t="s">
        <v>1721</v>
      </c>
      <c r="E572" s="11" t="s">
        <v>226</v>
      </c>
      <c r="F572" s="12">
        <v>11</v>
      </c>
      <c r="G572" s="13">
        <v>80.2</v>
      </c>
      <c r="H572" s="13">
        <v>100.25</v>
      </c>
      <c r="I572" s="13">
        <v>1102.75</v>
      </c>
      <c r="J572" s="14">
        <v>2.1009414457601609E-5</v>
      </c>
    </row>
    <row r="573" spans="1:10" ht="24" customHeight="1" x14ac:dyDescent="0.2">
      <c r="A573" s="10" t="s">
        <v>1722</v>
      </c>
      <c r="B573" s="10" t="s">
        <v>1723</v>
      </c>
      <c r="C573" s="10" t="s">
        <v>25</v>
      </c>
      <c r="D573" s="10" t="s">
        <v>1724</v>
      </c>
      <c r="E573" s="11" t="s">
        <v>31</v>
      </c>
      <c r="F573" s="12">
        <v>11</v>
      </c>
      <c r="G573" s="13">
        <v>40.090000000000003</v>
      </c>
      <c r="H573" s="13">
        <v>50.11</v>
      </c>
      <c r="I573" s="13">
        <v>551.21</v>
      </c>
      <c r="J573" s="14">
        <v>1.0501563675515379E-5</v>
      </c>
    </row>
    <row r="574" spans="1:10" ht="26.1" customHeight="1" x14ac:dyDescent="0.2">
      <c r="A574" s="10" t="s">
        <v>1725</v>
      </c>
      <c r="B574" s="10" t="s">
        <v>1726</v>
      </c>
      <c r="C574" s="10" t="s">
        <v>25</v>
      </c>
      <c r="D574" s="10" t="s">
        <v>1727</v>
      </c>
      <c r="E574" s="11" t="s">
        <v>226</v>
      </c>
      <c r="F574" s="12">
        <v>11</v>
      </c>
      <c r="G574" s="13">
        <v>160.41</v>
      </c>
      <c r="H574" s="13">
        <v>200.51</v>
      </c>
      <c r="I574" s="13">
        <v>2205.61</v>
      </c>
      <c r="J574" s="14">
        <v>4.2020924617393508E-5</v>
      </c>
    </row>
    <row r="575" spans="1:10" ht="24" customHeight="1" x14ac:dyDescent="0.2">
      <c r="A575" s="10" t="s">
        <v>1728</v>
      </c>
      <c r="B575" s="10" t="s">
        <v>1729</v>
      </c>
      <c r="C575" s="10" t="s">
        <v>25</v>
      </c>
      <c r="D575" s="10" t="s">
        <v>1730</v>
      </c>
      <c r="E575" s="11" t="s">
        <v>226</v>
      </c>
      <c r="F575" s="12">
        <v>11</v>
      </c>
      <c r="G575" s="13">
        <v>197.9</v>
      </c>
      <c r="H575" s="13">
        <v>247.37</v>
      </c>
      <c r="I575" s="13">
        <v>2721.07</v>
      </c>
      <c r="J575" s="14">
        <v>5.1841385081066434E-5</v>
      </c>
    </row>
    <row r="576" spans="1:10" ht="26.1" customHeight="1" x14ac:dyDescent="0.2">
      <c r="A576" s="10" t="s">
        <v>1731</v>
      </c>
      <c r="B576" s="10" t="s">
        <v>1732</v>
      </c>
      <c r="C576" s="10" t="s">
        <v>25</v>
      </c>
      <c r="D576" s="10" t="s">
        <v>1733</v>
      </c>
      <c r="E576" s="11" t="s">
        <v>226</v>
      </c>
      <c r="F576" s="12">
        <v>11</v>
      </c>
      <c r="G576" s="13">
        <v>27.29</v>
      </c>
      <c r="H576" s="13">
        <v>34.11</v>
      </c>
      <c r="I576" s="13">
        <v>375.21</v>
      </c>
      <c r="J576" s="14">
        <v>7.1484401710602589E-6</v>
      </c>
    </row>
    <row r="577" spans="1:10" ht="26.1" customHeight="1" x14ac:dyDescent="0.2">
      <c r="A577" s="10" t="s">
        <v>1734</v>
      </c>
      <c r="B577" s="10" t="s">
        <v>1735</v>
      </c>
      <c r="C577" s="10" t="s">
        <v>25</v>
      </c>
      <c r="D577" s="10" t="s">
        <v>1736</v>
      </c>
      <c r="E577" s="11" t="s">
        <v>226</v>
      </c>
      <c r="F577" s="12">
        <v>11</v>
      </c>
      <c r="G577" s="13">
        <v>40.090000000000003</v>
      </c>
      <c r="H577" s="13">
        <v>50.11</v>
      </c>
      <c r="I577" s="13">
        <v>551.21</v>
      </c>
      <c r="J577" s="14">
        <v>1.0501563675515379E-5</v>
      </c>
    </row>
    <row r="578" spans="1:10" ht="26.1" customHeight="1" x14ac:dyDescent="0.2">
      <c r="A578" s="10" t="s">
        <v>1737</v>
      </c>
      <c r="B578" s="10" t="s">
        <v>1738</v>
      </c>
      <c r="C578" s="10" t="s">
        <v>25</v>
      </c>
      <c r="D578" s="10" t="s">
        <v>1739</v>
      </c>
      <c r="E578" s="11" t="s">
        <v>226</v>
      </c>
      <c r="F578" s="12">
        <v>11</v>
      </c>
      <c r="G578" s="13">
        <v>23.21</v>
      </c>
      <c r="H578" s="13">
        <v>29.01</v>
      </c>
      <c r="I578" s="13">
        <v>319.11</v>
      </c>
      <c r="J578" s="14">
        <v>6.0796320540151888E-6</v>
      </c>
    </row>
    <row r="579" spans="1:10" ht="24" customHeight="1" x14ac:dyDescent="0.2">
      <c r="A579" s="10" t="s">
        <v>1740</v>
      </c>
      <c r="B579" s="10" t="s">
        <v>1741</v>
      </c>
      <c r="C579" s="10" t="s">
        <v>25</v>
      </c>
      <c r="D579" s="10" t="s">
        <v>1742</v>
      </c>
      <c r="E579" s="11" t="s">
        <v>226</v>
      </c>
      <c r="F579" s="12">
        <v>11</v>
      </c>
      <c r="G579" s="13">
        <v>273.05</v>
      </c>
      <c r="H579" s="13">
        <v>341.31</v>
      </c>
      <c r="I579" s="13">
        <v>3754.41</v>
      </c>
      <c r="J579" s="14">
        <v>7.1528411456598553E-5</v>
      </c>
    </row>
    <row r="580" spans="1:10" ht="26.1" customHeight="1" x14ac:dyDescent="0.2">
      <c r="A580" s="10" t="s">
        <v>1743</v>
      </c>
      <c r="B580" s="10" t="s">
        <v>1744</v>
      </c>
      <c r="C580" s="10" t="s">
        <v>25</v>
      </c>
      <c r="D580" s="10" t="s">
        <v>1745</v>
      </c>
      <c r="E580" s="11" t="s">
        <v>226</v>
      </c>
      <c r="F580" s="12">
        <v>11</v>
      </c>
      <c r="G580" s="13">
        <v>109.22</v>
      </c>
      <c r="H580" s="13">
        <v>136.52000000000001</v>
      </c>
      <c r="I580" s="13">
        <v>1501.72</v>
      </c>
      <c r="J580" s="14">
        <v>2.8610526301763308E-5</v>
      </c>
    </row>
    <row r="581" spans="1:10" ht="26.1" customHeight="1" x14ac:dyDescent="0.2">
      <c r="A581" s="20" t="s">
        <v>1746</v>
      </c>
      <c r="B581" s="20" t="s">
        <v>1747</v>
      </c>
      <c r="C581" s="20" t="s">
        <v>25</v>
      </c>
      <c r="D581" s="20" t="s">
        <v>1748</v>
      </c>
      <c r="E581" s="21" t="s">
        <v>226</v>
      </c>
      <c r="F581" s="22">
        <v>11</v>
      </c>
      <c r="G581" s="23">
        <v>81.91</v>
      </c>
      <c r="H581" s="23">
        <v>102.38</v>
      </c>
      <c r="I581" s="23">
        <v>1126.18</v>
      </c>
      <c r="J581" s="24">
        <v>2.1455799024132198E-5</v>
      </c>
    </row>
    <row r="582" spans="1:10" ht="24" customHeight="1" x14ac:dyDescent="0.2">
      <c r="A582" s="10" t="s">
        <v>1749</v>
      </c>
      <c r="B582" s="10" t="s">
        <v>1750</v>
      </c>
      <c r="C582" s="10" t="s">
        <v>25</v>
      </c>
      <c r="D582" s="10" t="s">
        <v>1751</v>
      </c>
      <c r="E582" s="11" t="s">
        <v>226</v>
      </c>
      <c r="F582" s="12">
        <v>11</v>
      </c>
      <c r="G582" s="13">
        <v>120.3</v>
      </c>
      <c r="H582" s="13">
        <v>150.37</v>
      </c>
      <c r="I582" s="13">
        <v>1654.07</v>
      </c>
      <c r="J582" s="14">
        <v>3.1513073835307275E-5</v>
      </c>
    </row>
    <row r="583" spans="1:10" ht="24" customHeight="1" x14ac:dyDescent="0.2">
      <c r="A583" s="10" t="s">
        <v>1752</v>
      </c>
      <c r="B583" s="10" t="s">
        <v>1753</v>
      </c>
      <c r="C583" s="10" t="s">
        <v>25</v>
      </c>
      <c r="D583" s="10" t="s">
        <v>1754</v>
      </c>
      <c r="E583" s="11" t="s">
        <v>226</v>
      </c>
      <c r="F583" s="12">
        <v>11</v>
      </c>
      <c r="G583" s="13">
        <v>25.59</v>
      </c>
      <c r="H583" s="13">
        <v>31.98</v>
      </c>
      <c r="I583" s="13">
        <v>351.78</v>
      </c>
      <c r="J583" s="14">
        <v>6.7020556045296709E-6</v>
      </c>
    </row>
    <row r="584" spans="1:10" ht="24" customHeight="1" x14ac:dyDescent="0.2">
      <c r="A584" s="10" t="s">
        <v>1755</v>
      </c>
      <c r="B584" s="10" t="s">
        <v>1756</v>
      </c>
      <c r="C584" s="10" t="s">
        <v>25</v>
      </c>
      <c r="D584" s="10" t="s">
        <v>1757</v>
      </c>
      <c r="E584" s="11" t="s">
        <v>226</v>
      </c>
      <c r="F584" s="12">
        <v>11</v>
      </c>
      <c r="G584" s="13">
        <v>81.91</v>
      </c>
      <c r="H584" s="13">
        <v>102.38</v>
      </c>
      <c r="I584" s="13">
        <v>1126.18</v>
      </c>
      <c r="J584" s="14">
        <v>2.1455799024132198E-5</v>
      </c>
    </row>
    <row r="585" spans="1:10" ht="26.1" customHeight="1" x14ac:dyDescent="0.2">
      <c r="A585" s="10" t="s">
        <v>1758</v>
      </c>
      <c r="B585" s="10" t="s">
        <v>1759</v>
      </c>
      <c r="C585" s="10" t="s">
        <v>25</v>
      </c>
      <c r="D585" s="10" t="s">
        <v>1760</v>
      </c>
      <c r="E585" s="11" t="s">
        <v>226</v>
      </c>
      <c r="F585" s="12">
        <v>11</v>
      </c>
      <c r="G585" s="13">
        <v>12.79</v>
      </c>
      <c r="H585" s="13">
        <v>15.98</v>
      </c>
      <c r="I585" s="13">
        <v>175.78</v>
      </c>
      <c r="J585" s="14">
        <v>3.348932100074551E-6</v>
      </c>
    </row>
    <row r="586" spans="1:10" ht="26.1" customHeight="1" x14ac:dyDescent="0.2">
      <c r="A586" s="10" t="s">
        <v>1761</v>
      </c>
      <c r="B586" s="10" t="s">
        <v>1762</v>
      </c>
      <c r="C586" s="10" t="s">
        <v>25</v>
      </c>
      <c r="D586" s="10" t="s">
        <v>1763</v>
      </c>
      <c r="E586" s="11" t="s">
        <v>226</v>
      </c>
      <c r="F586" s="12">
        <v>11</v>
      </c>
      <c r="G586" s="13">
        <v>65.69</v>
      </c>
      <c r="H586" s="13">
        <v>82.11</v>
      </c>
      <c r="I586" s="13">
        <v>903.21</v>
      </c>
      <c r="J586" s="14">
        <v>1.7207810684425619E-5</v>
      </c>
    </row>
    <row r="587" spans="1:10" ht="26.1" customHeight="1" x14ac:dyDescent="0.2">
      <c r="A587" s="10" t="s">
        <v>1764</v>
      </c>
      <c r="B587" s="10" t="s">
        <v>1765</v>
      </c>
      <c r="C587" s="10" t="s">
        <v>25</v>
      </c>
      <c r="D587" s="10" t="s">
        <v>1766</v>
      </c>
      <c r="E587" s="11" t="s">
        <v>226</v>
      </c>
      <c r="F587" s="12">
        <v>11</v>
      </c>
      <c r="G587" s="13">
        <v>218.44</v>
      </c>
      <c r="H587" s="13">
        <v>273.05</v>
      </c>
      <c r="I587" s="13">
        <v>3003.55</v>
      </c>
      <c r="J587" s="14">
        <v>5.7223148305716907E-5</v>
      </c>
    </row>
    <row r="588" spans="1:10" ht="24" customHeight="1" x14ac:dyDescent="0.2">
      <c r="A588" s="10" t="s">
        <v>1767</v>
      </c>
      <c r="B588" s="10" t="s">
        <v>1768</v>
      </c>
      <c r="C588" s="10" t="s">
        <v>25</v>
      </c>
      <c r="D588" s="10" t="s">
        <v>1769</v>
      </c>
      <c r="E588" s="11" t="s">
        <v>226</v>
      </c>
      <c r="F588" s="12">
        <v>11</v>
      </c>
      <c r="G588" s="13">
        <v>27.29</v>
      </c>
      <c r="H588" s="13">
        <v>34.11</v>
      </c>
      <c r="I588" s="13">
        <v>375.21</v>
      </c>
      <c r="J588" s="14">
        <v>7.1484401710602589E-6</v>
      </c>
    </row>
    <row r="589" spans="1:10" ht="24" customHeight="1" x14ac:dyDescent="0.2">
      <c r="A589" s="10" t="s">
        <v>1770</v>
      </c>
      <c r="B589" s="10" t="s">
        <v>1771</v>
      </c>
      <c r="C589" s="10" t="s">
        <v>25</v>
      </c>
      <c r="D589" s="10" t="s">
        <v>1772</v>
      </c>
      <c r="E589" s="11" t="s">
        <v>226</v>
      </c>
      <c r="F589" s="12">
        <v>11</v>
      </c>
      <c r="G589" s="13">
        <v>13.64</v>
      </c>
      <c r="H589" s="13">
        <v>17.05</v>
      </c>
      <c r="I589" s="13">
        <v>187.55</v>
      </c>
      <c r="J589" s="14">
        <v>3.5731722344349872E-6</v>
      </c>
    </row>
    <row r="590" spans="1:10" ht="26.1" customHeight="1" x14ac:dyDescent="0.2">
      <c r="A590" s="10" t="s">
        <v>1773</v>
      </c>
      <c r="B590" s="10" t="s">
        <v>1774</v>
      </c>
      <c r="C590" s="10" t="s">
        <v>25</v>
      </c>
      <c r="D590" s="10" t="s">
        <v>1775</v>
      </c>
      <c r="E590" s="11" t="s">
        <v>226</v>
      </c>
      <c r="F590" s="12">
        <v>11</v>
      </c>
      <c r="G590" s="13">
        <v>109.22</v>
      </c>
      <c r="H590" s="13">
        <v>136.52000000000001</v>
      </c>
      <c r="I590" s="13">
        <v>1501.72</v>
      </c>
      <c r="J590" s="14">
        <v>2.8610526301763308E-5</v>
      </c>
    </row>
    <row r="591" spans="1:10" ht="26.1" customHeight="1" x14ac:dyDescent="0.2">
      <c r="A591" s="10" t="s">
        <v>1776</v>
      </c>
      <c r="B591" s="10" t="s">
        <v>1777</v>
      </c>
      <c r="C591" s="10" t="s">
        <v>25</v>
      </c>
      <c r="D591" s="10" t="s">
        <v>1778</v>
      </c>
      <c r="E591" s="11" t="s">
        <v>31</v>
      </c>
      <c r="F591" s="12">
        <v>11</v>
      </c>
      <c r="G591" s="13">
        <v>13.64</v>
      </c>
      <c r="H591" s="13">
        <v>17.05</v>
      </c>
      <c r="I591" s="13">
        <v>187.55</v>
      </c>
      <c r="J591" s="14">
        <v>3.5731722344349872E-6</v>
      </c>
    </row>
    <row r="592" spans="1:10" ht="26.1" customHeight="1" x14ac:dyDescent="0.2">
      <c r="A592" s="10" t="s">
        <v>1779</v>
      </c>
      <c r="B592" s="10" t="s">
        <v>1780</v>
      </c>
      <c r="C592" s="10" t="s">
        <v>25</v>
      </c>
      <c r="D592" s="10" t="s">
        <v>1781</v>
      </c>
      <c r="E592" s="11" t="s">
        <v>31</v>
      </c>
      <c r="F592" s="12">
        <v>11</v>
      </c>
      <c r="G592" s="13">
        <v>27.29</v>
      </c>
      <c r="H592" s="13">
        <v>34.11</v>
      </c>
      <c r="I592" s="13">
        <v>375.21</v>
      </c>
      <c r="J592" s="14">
        <v>7.1484401710602589E-6</v>
      </c>
    </row>
    <row r="593" spans="1:10" ht="26.1" customHeight="1" x14ac:dyDescent="0.2">
      <c r="A593" s="10" t="s">
        <v>1782</v>
      </c>
      <c r="B593" s="10" t="s">
        <v>1783</v>
      </c>
      <c r="C593" s="10" t="s">
        <v>25</v>
      </c>
      <c r="D593" s="10" t="s">
        <v>1784</v>
      </c>
      <c r="E593" s="11" t="s">
        <v>31</v>
      </c>
      <c r="F593" s="12">
        <v>21</v>
      </c>
      <c r="G593" s="13">
        <v>6.81</v>
      </c>
      <c r="H593" s="13">
        <v>8.51</v>
      </c>
      <c r="I593" s="13">
        <v>178.71</v>
      </c>
      <c r="J593" s="14">
        <v>3.4047539856884911E-6</v>
      </c>
    </row>
    <row r="594" spans="1:10" ht="26.1" customHeight="1" x14ac:dyDescent="0.2">
      <c r="A594" s="10" t="s">
        <v>1785</v>
      </c>
      <c r="B594" s="10" t="s">
        <v>1786</v>
      </c>
      <c r="C594" s="10" t="s">
        <v>25</v>
      </c>
      <c r="D594" s="10" t="s">
        <v>1787</v>
      </c>
      <c r="E594" s="11" t="s">
        <v>31</v>
      </c>
      <c r="F594" s="12">
        <v>21</v>
      </c>
      <c r="G594" s="13">
        <v>13.64</v>
      </c>
      <c r="H594" s="13">
        <v>17.05</v>
      </c>
      <c r="I594" s="13">
        <v>358.05</v>
      </c>
      <c r="J594" s="14">
        <v>6.8215106293758846E-6</v>
      </c>
    </row>
    <row r="595" spans="1:10" ht="26.1" customHeight="1" x14ac:dyDescent="0.2">
      <c r="A595" s="10" t="s">
        <v>1788</v>
      </c>
      <c r="B595" s="10" t="s">
        <v>1789</v>
      </c>
      <c r="C595" s="10" t="s">
        <v>25</v>
      </c>
      <c r="D595" s="10" t="s">
        <v>1790</v>
      </c>
      <c r="E595" s="11" t="s">
        <v>226</v>
      </c>
      <c r="F595" s="12">
        <v>11</v>
      </c>
      <c r="G595" s="13">
        <v>27.29</v>
      </c>
      <c r="H595" s="13">
        <v>34.11</v>
      </c>
      <c r="I595" s="13">
        <v>375.21</v>
      </c>
      <c r="J595" s="14">
        <v>7.1484401710602589E-6</v>
      </c>
    </row>
    <row r="596" spans="1:10" ht="24" customHeight="1" x14ac:dyDescent="0.2">
      <c r="A596" s="10" t="s">
        <v>1791</v>
      </c>
      <c r="B596" s="10" t="s">
        <v>1792</v>
      </c>
      <c r="C596" s="10" t="s">
        <v>25</v>
      </c>
      <c r="D596" s="10" t="s">
        <v>1793</v>
      </c>
      <c r="E596" s="11" t="s">
        <v>226</v>
      </c>
      <c r="F596" s="12">
        <v>11</v>
      </c>
      <c r="G596" s="13">
        <v>54.6</v>
      </c>
      <c r="H596" s="13">
        <v>68.25</v>
      </c>
      <c r="I596" s="13">
        <v>750.75</v>
      </c>
      <c r="J596" s="14">
        <v>1.4303167448691371E-5</v>
      </c>
    </row>
    <row r="597" spans="1:10" ht="24" customHeight="1" x14ac:dyDescent="0.2">
      <c r="A597" s="10" t="s">
        <v>1794</v>
      </c>
      <c r="B597" s="10" t="s">
        <v>1795</v>
      </c>
      <c r="C597" s="10" t="s">
        <v>25</v>
      </c>
      <c r="D597" s="10" t="s">
        <v>1796</v>
      </c>
      <c r="E597" s="11" t="s">
        <v>31</v>
      </c>
      <c r="F597" s="12">
        <v>101</v>
      </c>
      <c r="G597" s="13">
        <v>1.35</v>
      </c>
      <c r="H597" s="13">
        <v>1.68</v>
      </c>
      <c r="I597" s="13">
        <v>169.68</v>
      </c>
      <c r="J597" s="14">
        <v>3.2327158877042314E-6</v>
      </c>
    </row>
    <row r="598" spans="1:10" ht="24" customHeight="1" x14ac:dyDescent="0.2">
      <c r="A598" s="10" t="s">
        <v>1797</v>
      </c>
      <c r="B598" s="10" t="s">
        <v>1798</v>
      </c>
      <c r="C598" s="10" t="s">
        <v>25</v>
      </c>
      <c r="D598" s="10" t="s">
        <v>1799</v>
      </c>
      <c r="E598" s="11" t="s">
        <v>31</v>
      </c>
      <c r="F598" s="12">
        <v>101</v>
      </c>
      <c r="G598" s="13">
        <v>2.72</v>
      </c>
      <c r="H598" s="13">
        <v>3.4</v>
      </c>
      <c r="I598" s="13">
        <v>343.4</v>
      </c>
      <c r="J598" s="14">
        <v>6.5424012013061828E-6</v>
      </c>
    </row>
    <row r="599" spans="1:10" ht="24" customHeight="1" x14ac:dyDescent="0.2">
      <c r="A599" s="10" t="s">
        <v>1800</v>
      </c>
      <c r="B599" s="10" t="s">
        <v>1801</v>
      </c>
      <c r="C599" s="10" t="s">
        <v>25</v>
      </c>
      <c r="D599" s="10" t="s">
        <v>1802</v>
      </c>
      <c r="E599" s="11" t="s">
        <v>31</v>
      </c>
      <c r="F599" s="12">
        <v>101</v>
      </c>
      <c r="G599" s="13">
        <v>1.63</v>
      </c>
      <c r="H599" s="13">
        <v>2.0299999999999998</v>
      </c>
      <c r="I599" s="13">
        <v>205.03</v>
      </c>
      <c r="J599" s="14">
        <v>3.9061983643092801E-6</v>
      </c>
    </row>
    <row r="600" spans="1:10" ht="24" customHeight="1" x14ac:dyDescent="0.2">
      <c r="A600" s="10" t="s">
        <v>1803</v>
      </c>
      <c r="B600" s="10" t="s">
        <v>1804</v>
      </c>
      <c r="C600" s="10" t="s">
        <v>25</v>
      </c>
      <c r="D600" s="10" t="s">
        <v>1805</v>
      </c>
      <c r="E600" s="11" t="s">
        <v>31</v>
      </c>
      <c r="F600" s="12">
        <v>101</v>
      </c>
      <c r="G600" s="13">
        <v>3.27</v>
      </c>
      <c r="H600" s="13">
        <v>4.08</v>
      </c>
      <c r="I600" s="13">
        <v>412.08</v>
      </c>
      <c r="J600" s="14">
        <v>7.8508814415674193E-6</v>
      </c>
    </row>
    <row r="601" spans="1:10" ht="26.1" customHeight="1" x14ac:dyDescent="0.2">
      <c r="A601" s="10" t="s">
        <v>1806</v>
      </c>
      <c r="B601" s="10" t="s">
        <v>1807</v>
      </c>
      <c r="C601" s="10" t="s">
        <v>25</v>
      </c>
      <c r="D601" s="10" t="s">
        <v>1808</v>
      </c>
      <c r="E601" s="11" t="s">
        <v>226</v>
      </c>
      <c r="F601" s="12">
        <v>51</v>
      </c>
      <c r="G601" s="13">
        <v>10.91</v>
      </c>
      <c r="H601" s="13">
        <v>13.63</v>
      </c>
      <c r="I601" s="13">
        <v>695.13</v>
      </c>
      <c r="J601" s="14">
        <v>1.3243504213931178E-5</v>
      </c>
    </row>
    <row r="602" spans="1:10" ht="26.1" customHeight="1" x14ac:dyDescent="0.2">
      <c r="A602" s="10" t="s">
        <v>1809</v>
      </c>
      <c r="B602" s="10" t="s">
        <v>1810</v>
      </c>
      <c r="C602" s="10" t="s">
        <v>25</v>
      </c>
      <c r="D602" s="10" t="s">
        <v>1811</v>
      </c>
      <c r="E602" s="11" t="s">
        <v>226</v>
      </c>
      <c r="F602" s="12">
        <v>51</v>
      </c>
      <c r="G602" s="13">
        <v>27.29</v>
      </c>
      <c r="H602" s="13">
        <v>34.11</v>
      </c>
      <c r="I602" s="13">
        <v>1739.61</v>
      </c>
      <c r="J602" s="14">
        <v>3.3142768065824838E-5</v>
      </c>
    </row>
    <row r="603" spans="1:10" ht="26.1" customHeight="1" x14ac:dyDescent="0.2">
      <c r="A603" s="10" t="s">
        <v>1812</v>
      </c>
      <c r="B603" s="10" t="s">
        <v>1813</v>
      </c>
      <c r="C603" s="10" t="s">
        <v>25</v>
      </c>
      <c r="D603" s="10" t="s">
        <v>1814</v>
      </c>
      <c r="E603" s="11" t="s">
        <v>66</v>
      </c>
      <c r="F603" s="12">
        <v>11</v>
      </c>
      <c r="G603" s="13">
        <v>54.6</v>
      </c>
      <c r="H603" s="13">
        <v>68.25</v>
      </c>
      <c r="I603" s="13">
        <v>750.75</v>
      </c>
      <c r="J603" s="14">
        <v>1.4303167448691371E-5</v>
      </c>
    </row>
    <row r="604" spans="1:10" ht="24" customHeight="1" x14ac:dyDescent="0.2">
      <c r="A604" s="10" t="s">
        <v>1815</v>
      </c>
      <c r="B604" s="10" t="s">
        <v>1816</v>
      </c>
      <c r="C604" s="10" t="s">
        <v>25</v>
      </c>
      <c r="D604" s="10" t="s">
        <v>1817</v>
      </c>
      <c r="E604" s="11" t="s">
        <v>226</v>
      </c>
      <c r="F604" s="12">
        <v>11</v>
      </c>
      <c r="G604" s="13">
        <v>10.91</v>
      </c>
      <c r="H604" s="13">
        <v>13.63</v>
      </c>
      <c r="I604" s="13">
        <v>149.93</v>
      </c>
      <c r="J604" s="14">
        <v>2.8564420853577054E-6</v>
      </c>
    </row>
    <row r="605" spans="1:10" ht="26.1" customHeight="1" x14ac:dyDescent="0.2">
      <c r="A605" s="10" t="s">
        <v>1818</v>
      </c>
      <c r="B605" s="10" t="s">
        <v>1819</v>
      </c>
      <c r="C605" s="10" t="s">
        <v>25</v>
      </c>
      <c r="D605" s="10" t="s">
        <v>1820</v>
      </c>
      <c r="E605" s="11" t="s">
        <v>226</v>
      </c>
      <c r="F605" s="12">
        <v>11</v>
      </c>
      <c r="G605" s="13">
        <v>27.29</v>
      </c>
      <c r="H605" s="13">
        <v>34.11</v>
      </c>
      <c r="I605" s="13">
        <v>375.21</v>
      </c>
      <c r="J605" s="14">
        <v>7.1484401710602589E-6</v>
      </c>
    </row>
    <row r="606" spans="1:10" ht="26.1" customHeight="1" x14ac:dyDescent="0.2">
      <c r="A606" s="10" t="s">
        <v>1821</v>
      </c>
      <c r="B606" s="10" t="s">
        <v>1822</v>
      </c>
      <c r="C606" s="10" t="s">
        <v>25</v>
      </c>
      <c r="D606" s="10" t="s">
        <v>1823</v>
      </c>
      <c r="E606" s="11" t="s">
        <v>226</v>
      </c>
      <c r="F606" s="12">
        <v>11</v>
      </c>
      <c r="G606" s="13">
        <v>6.81</v>
      </c>
      <c r="H606" s="13">
        <v>8.51</v>
      </c>
      <c r="I606" s="13">
        <v>93.61</v>
      </c>
      <c r="J606" s="14">
        <v>1.7834425639320669E-6</v>
      </c>
    </row>
    <row r="607" spans="1:10" ht="26.1" customHeight="1" x14ac:dyDescent="0.2">
      <c r="A607" s="10" t="s">
        <v>1824</v>
      </c>
      <c r="B607" s="10" t="s">
        <v>1825</v>
      </c>
      <c r="C607" s="10" t="s">
        <v>25</v>
      </c>
      <c r="D607" s="10" t="s">
        <v>1826</v>
      </c>
      <c r="E607" s="11" t="s">
        <v>226</v>
      </c>
      <c r="F607" s="12">
        <v>11</v>
      </c>
      <c r="G607" s="13">
        <v>27.29</v>
      </c>
      <c r="H607" s="13">
        <v>34.11</v>
      </c>
      <c r="I607" s="13">
        <v>375.21</v>
      </c>
      <c r="J607" s="14">
        <v>7.1484401710602589E-6</v>
      </c>
    </row>
    <row r="608" spans="1:10" ht="26.1" customHeight="1" x14ac:dyDescent="0.2">
      <c r="A608" s="10" t="s">
        <v>1827</v>
      </c>
      <c r="B608" s="10" t="s">
        <v>1828</v>
      </c>
      <c r="C608" s="10" t="s">
        <v>25</v>
      </c>
      <c r="D608" s="10" t="s">
        <v>1829</v>
      </c>
      <c r="E608" s="11" t="s">
        <v>226</v>
      </c>
      <c r="F608" s="12">
        <v>11</v>
      </c>
      <c r="G608" s="13">
        <v>40.950000000000003</v>
      </c>
      <c r="H608" s="13">
        <v>51.18</v>
      </c>
      <c r="I608" s="13">
        <v>562.98</v>
      </c>
      <c r="J608" s="14">
        <v>1.0725803809875814E-5</v>
      </c>
    </row>
    <row r="609" spans="1:10" ht="26.1" customHeight="1" x14ac:dyDescent="0.2">
      <c r="A609" s="10" t="s">
        <v>1830</v>
      </c>
      <c r="B609" s="10" t="s">
        <v>1831</v>
      </c>
      <c r="C609" s="10" t="s">
        <v>25</v>
      </c>
      <c r="D609" s="10" t="s">
        <v>1832</v>
      </c>
      <c r="E609" s="11" t="s">
        <v>226</v>
      </c>
      <c r="F609" s="12">
        <v>11</v>
      </c>
      <c r="G609" s="13">
        <v>54.6</v>
      </c>
      <c r="H609" s="13">
        <v>68.25</v>
      </c>
      <c r="I609" s="13">
        <v>750.75</v>
      </c>
      <c r="J609" s="14">
        <v>1.4303167448691371E-5</v>
      </c>
    </row>
    <row r="610" spans="1:10" ht="24" customHeight="1" x14ac:dyDescent="0.2">
      <c r="A610" s="10" t="s">
        <v>1833</v>
      </c>
      <c r="B610" s="10" t="s">
        <v>1834</v>
      </c>
      <c r="C610" s="10" t="s">
        <v>25</v>
      </c>
      <c r="D610" s="10" t="s">
        <v>1835</v>
      </c>
      <c r="E610" s="11" t="s">
        <v>31</v>
      </c>
      <c r="F610" s="12">
        <v>51</v>
      </c>
      <c r="G610" s="13">
        <v>27.29</v>
      </c>
      <c r="H610" s="13">
        <v>34.11</v>
      </c>
      <c r="I610" s="13">
        <v>1739.61</v>
      </c>
      <c r="J610" s="14">
        <v>3.3142768065824838E-5</v>
      </c>
    </row>
    <row r="611" spans="1:10" ht="26.1" customHeight="1" x14ac:dyDescent="0.2">
      <c r="A611" s="10" t="s">
        <v>1836</v>
      </c>
      <c r="B611" s="10" t="s">
        <v>1837</v>
      </c>
      <c r="C611" s="10" t="s">
        <v>25</v>
      </c>
      <c r="D611" s="10" t="s">
        <v>1838</v>
      </c>
      <c r="E611" s="11" t="s">
        <v>226</v>
      </c>
      <c r="F611" s="12">
        <v>1440</v>
      </c>
      <c r="G611" s="13">
        <v>21.83</v>
      </c>
      <c r="H611" s="13">
        <v>27.28</v>
      </c>
      <c r="I611" s="13">
        <v>39283.199999999997</v>
      </c>
      <c r="J611" s="14">
        <v>7.4841716619438272E-4</v>
      </c>
    </row>
    <row r="612" spans="1:10" ht="24" customHeight="1" x14ac:dyDescent="0.2">
      <c r="A612" s="10" t="s">
        <v>1839</v>
      </c>
      <c r="B612" s="10" t="s">
        <v>1840</v>
      </c>
      <c r="C612" s="10" t="s">
        <v>25</v>
      </c>
      <c r="D612" s="10" t="s">
        <v>1841</v>
      </c>
      <c r="E612" s="11" t="s">
        <v>226</v>
      </c>
      <c r="F612" s="12">
        <v>11</v>
      </c>
      <c r="G612" s="13">
        <v>32.75</v>
      </c>
      <c r="H612" s="13">
        <v>40.93</v>
      </c>
      <c r="I612" s="13">
        <v>450.23</v>
      </c>
      <c r="J612" s="14">
        <v>8.5777090648342537E-6</v>
      </c>
    </row>
    <row r="613" spans="1:10" ht="26.1" customHeight="1" x14ac:dyDescent="0.2">
      <c r="A613" s="10" t="s">
        <v>1842</v>
      </c>
      <c r="B613" s="10" t="s">
        <v>1843</v>
      </c>
      <c r="C613" s="10" t="s">
        <v>25</v>
      </c>
      <c r="D613" s="10" t="s">
        <v>1844</v>
      </c>
      <c r="E613" s="11" t="s">
        <v>226</v>
      </c>
      <c r="F613" s="12">
        <v>11</v>
      </c>
      <c r="G613" s="13">
        <v>54.6</v>
      </c>
      <c r="H613" s="13">
        <v>68.25</v>
      </c>
      <c r="I613" s="13">
        <v>750.75</v>
      </c>
      <c r="J613" s="14">
        <v>1.4303167448691371E-5</v>
      </c>
    </row>
    <row r="614" spans="1:10" ht="24" customHeight="1" x14ac:dyDescent="0.2">
      <c r="A614" s="10" t="s">
        <v>1845</v>
      </c>
      <c r="B614" s="10" t="s">
        <v>1846</v>
      </c>
      <c r="C614" s="10" t="s">
        <v>25</v>
      </c>
      <c r="D614" s="10" t="s">
        <v>1847</v>
      </c>
      <c r="E614" s="11" t="s">
        <v>226</v>
      </c>
      <c r="F614" s="12">
        <v>11</v>
      </c>
      <c r="G614" s="13">
        <v>81.91</v>
      </c>
      <c r="H614" s="13">
        <v>102.38</v>
      </c>
      <c r="I614" s="13">
        <v>1126.18</v>
      </c>
      <c r="J614" s="14">
        <v>2.1455799024132198E-5</v>
      </c>
    </row>
    <row r="615" spans="1:10" ht="26.1" customHeight="1" x14ac:dyDescent="0.2">
      <c r="A615" s="10" t="s">
        <v>1848</v>
      </c>
      <c r="B615" s="10" t="s">
        <v>1849</v>
      </c>
      <c r="C615" s="10" t="s">
        <v>25</v>
      </c>
      <c r="D615" s="10" t="s">
        <v>1850</v>
      </c>
      <c r="E615" s="11" t="s">
        <v>226</v>
      </c>
      <c r="F615" s="12">
        <v>11</v>
      </c>
      <c r="G615" s="13">
        <v>8.18</v>
      </c>
      <c r="H615" s="13">
        <v>10.220000000000001</v>
      </c>
      <c r="I615" s="13">
        <v>112.42</v>
      </c>
      <c r="J615" s="14">
        <v>2.1418076384707076E-6</v>
      </c>
    </row>
    <row r="616" spans="1:10" ht="26.1" customHeight="1" x14ac:dyDescent="0.2">
      <c r="A616" s="10" t="s">
        <v>1851</v>
      </c>
      <c r="B616" s="10" t="s">
        <v>1852</v>
      </c>
      <c r="C616" s="10" t="s">
        <v>25</v>
      </c>
      <c r="D616" s="10" t="s">
        <v>1853</v>
      </c>
      <c r="E616" s="11" t="s">
        <v>226</v>
      </c>
      <c r="F616" s="12">
        <v>11</v>
      </c>
      <c r="G616" s="13">
        <v>8.18</v>
      </c>
      <c r="H616" s="13">
        <v>10.220000000000001</v>
      </c>
      <c r="I616" s="13">
        <v>112.42</v>
      </c>
      <c r="J616" s="14">
        <v>2.1418076384707076E-6</v>
      </c>
    </row>
    <row r="617" spans="1:10" ht="26.1" customHeight="1" x14ac:dyDescent="0.2">
      <c r="A617" s="10" t="s">
        <v>1854</v>
      </c>
      <c r="B617" s="10" t="s">
        <v>1855</v>
      </c>
      <c r="C617" s="10" t="s">
        <v>25</v>
      </c>
      <c r="D617" s="10" t="s">
        <v>1856</v>
      </c>
      <c r="E617" s="11" t="s">
        <v>226</v>
      </c>
      <c r="F617" s="12">
        <v>11</v>
      </c>
      <c r="G617" s="13">
        <v>10.91</v>
      </c>
      <c r="H617" s="13">
        <v>13.63</v>
      </c>
      <c r="I617" s="13">
        <v>149.93</v>
      </c>
      <c r="J617" s="14">
        <v>2.8564420853577054E-6</v>
      </c>
    </row>
    <row r="618" spans="1:10" ht="24" customHeight="1" x14ac:dyDescent="0.2">
      <c r="A618" s="10" t="s">
        <v>1857</v>
      </c>
      <c r="B618" s="10" t="s">
        <v>1858</v>
      </c>
      <c r="C618" s="10" t="s">
        <v>25</v>
      </c>
      <c r="D618" s="10" t="s">
        <v>1859</v>
      </c>
      <c r="E618" s="11" t="s">
        <v>226</v>
      </c>
      <c r="F618" s="12">
        <v>11</v>
      </c>
      <c r="G618" s="13">
        <v>54.6</v>
      </c>
      <c r="H618" s="13">
        <v>68.25</v>
      </c>
      <c r="I618" s="13">
        <v>750.75</v>
      </c>
      <c r="J618" s="14">
        <v>1.4303167448691371E-5</v>
      </c>
    </row>
    <row r="619" spans="1:10" ht="26.1" customHeight="1" x14ac:dyDescent="0.2">
      <c r="A619" s="10" t="s">
        <v>1860</v>
      </c>
      <c r="B619" s="10" t="s">
        <v>1861</v>
      </c>
      <c r="C619" s="10" t="s">
        <v>25</v>
      </c>
      <c r="D619" s="10" t="s">
        <v>1862</v>
      </c>
      <c r="E619" s="11" t="s">
        <v>226</v>
      </c>
      <c r="F619" s="12">
        <v>11</v>
      </c>
      <c r="G619" s="13">
        <v>81.91</v>
      </c>
      <c r="H619" s="13">
        <v>102.38</v>
      </c>
      <c r="I619" s="13">
        <v>1126.18</v>
      </c>
      <c r="J619" s="14">
        <v>2.1455799024132198E-5</v>
      </c>
    </row>
    <row r="620" spans="1:10" ht="26.1" customHeight="1" x14ac:dyDescent="0.2">
      <c r="A620" s="10" t="s">
        <v>1863</v>
      </c>
      <c r="B620" s="10" t="s">
        <v>1864</v>
      </c>
      <c r="C620" s="10" t="s">
        <v>25</v>
      </c>
      <c r="D620" s="10" t="s">
        <v>1865</v>
      </c>
      <c r="E620" s="11" t="s">
        <v>226</v>
      </c>
      <c r="F620" s="12">
        <v>11</v>
      </c>
      <c r="G620" s="13">
        <v>54.6</v>
      </c>
      <c r="H620" s="13">
        <v>68.25</v>
      </c>
      <c r="I620" s="13">
        <v>750.75</v>
      </c>
      <c r="J620" s="14">
        <v>1.4303167448691371E-5</v>
      </c>
    </row>
    <row r="621" spans="1:10" ht="24" customHeight="1" x14ac:dyDescent="0.2">
      <c r="A621" s="10" t="s">
        <v>1866</v>
      </c>
      <c r="B621" s="10" t="s">
        <v>1867</v>
      </c>
      <c r="C621" s="10" t="s">
        <v>25</v>
      </c>
      <c r="D621" s="10" t="s">
        <v>1868</v>
      </c>
      <c r="E621" s="11" t="s">
        <v>226</v>
      </c>
      <c r="F621" s="12">
        <v>11</v>
      </c>
      <c r="G621" s="13">
        <v>81.91</v>
      </c>
      <c r="H621" s="13">
        <v>102.38</v>
      </c>
      <c r="I621" s="13">
        <v>1126.18</v>
      </c>
      <c r="J621" s="14">
        <v>2.1455799024132198E-5</v>
      </c>
    </row>
    <row r="622" spans="1:10" ht="26.1" customHeight="1" x14ac:dyDescent="0.2">
      <c r="A622" s="10" t="s">
        <v>1869</v>
      </c>
      <c r="B622" s="10" t="s">
        <v>1870</v>
      </c>
      <c r="C622" s="10" t="s">
        <v>25</v>
      </c>
      <c r="D622" s="10" t="s">
        <v>1871</v>
      </c>
      <c r="E622" s="11" t="s">
        <v>226</v>
      </c>
      <c r="F622" s="12">
        <v>11</v>
      </c>
      <c r="G622" s="13">
        <v>27.29</v>
      </c>
      <c r="H622" s="13">
        <v>34.11</v>
      </c>
      <c r="I622" s="13">
        <v>375.21</v>
      </c>
      <c r="J622" s="14">
        <v>7.1484401710602589E-6</v>
      </c>
    </row>
    <row r="623" spans="1:10" ht="26.1" customHeight="1" x14ac:dyDescent="0.2">
      <c r="A623" s="10" t="s">
        <v>1872</v>
      </c>
      <c r="B623" s="10" t="s">
        <v>1873</v>
      </c>
      <c r="C623" s="10" t="s">
        <v>25</v>
      </c>
      <c r="D623" s="10" t="s">
        <v>1874</v>
      </c>
      <c r="E623" s="11" t="s">
        <v>226</v>
      </c>
      <c r="F623" s="12">
        <v>11</v>
      </c>
      <c r="G623" s="13">
        <v>81.91</v>
      </c>
      <c r="H623" s="13">
        <v>102.38</v>
      </c>
      <c r="I623" s="13">
        <v>1126.18</v>
      </c>
      <c r="J623" s="14">
        <v>2.1455799024132198E-5</v>
      </c>
    </row>
    <row r="624" spans="1:10" ht="26.1" customHeight="1" x14ac:dyDescent="0.2">
      <c r="A624" s="10" t="s">
        <v>1875</v>
      </c>
      <c r="B624" s="10" t="s">
        <v>1876</v>
      </c>
      <c r="C624" s="10" t="s">
        <v>25</v>
      </c>
      <c r="D624" s="10" t="s">
        <v>1877</v>
      </c>
      <c r="E624" s="11" t="s">
        <v>226</v>
      </c>
      <c r="F624" s="12">
        <v>11</v>
      </c>
      <c r="G624" s="13">
        <v>273.05</v>
      </c>
      <c r="H624" s="13">
        <v>341.31</v>
      </c>
      <c r="I624" s="13">
        <v>3754.41</v>
      </c>
      <c r="J624" s="14">
        <v>7.1528411456598553E-5</v>
      </c>
    </row>
    <row r="625" spans="1:10" ht="24" customHeight="1" x14ac:dyDescent="0.2">
      <c r="A625" s="10" t="s">
        <v>1878</v>
      </c>
      <c r="B625" s="10" t="s">
        <v>1879</v>
      </c>
      <c r="C625" s="10" t="s">
        <v>25</v>
      </c>
      <c r="D625" s="10" t="s">
        <v>1880</v>
      </c>
      <c r="E625" s="11" t="s">
        <v>226</v>
      </c>
      <c r="F625" s="12">
        <v>11</v>
      </c>
      <c r="G625" s="13">
        <v>436.89</v>
      </c>
      <c r="H625" s="13">
        <v>546.11</v>
      </c>
      <c r="I625" s="13">
        <v>6007.21</v>
      </c>
      <c r="J625" s="14">
        <v>1.1444839231362409E-4</v>
      </c>
    </row>
    <row r="626" spans="1:10" ht="26.1" customHeight="1" x14ac:dyDescent="0.2">
      <c r="A626" s="10" t="s">
        <v>1881</v>
      </c>
      <c r="B626" s="10" t="s">
        <v>1882</v>
      </c>
      <c r="C626" s="10" t="s">
        <v>25</v>
      </c>
      <c r="D626" s="10" t="s">
        <v>1883</v>
      </c>
      <c r="E626" s="11" t="s">
        <v>226</v>
      </c>
      <c r="F626" s="12">
        <v>11</v>
      </c>
      <c r="G626" s="13">
        <v>27.29</v>
      </c>
      <c r="H626" s="13">
        <v>34.11</v>
      </c>
      <c r="I626" s="13">
        <v>375.21</v>
      </c>
      <c r="J626" s="14">
        <v>7.1484401710602589E-6</v>
      </c>
    </row>
    <row r="627" spans="1:10" ht="24" customHeight="1" x14ac:dyDescent="0.2">
      <c r="A627" s="10" t="s">
        <v>1884</v>
      </c>
      <c r="B627" s="10" t="s">
        <v>1885</v>
      </c>
      <c r="C627" s="10" t="s">
        <v>25</v>
      </c>
      <c r="D627" s="10" t="s">
        <v>1886</v>
      </c>
      <c r="E627" s="11" t="s">
        <v>226</v>
      </c>
      <c r="F627" s="12">
        <v>11</v>
      </c>
      <c r="G627" s="13">
        <v>54.6</v>
      </c>
      <c r="H627" s="13">
        <v>68.25</v>
      </c>
      <c r="I627" s="13">
        <v>750.75</v>
      </c>
      <c r="J627" s="14">
        <v>1.4303167448691371E-5</v>
      </c>
    </row>
    <row r="628" spans="1:10" ht="26.1" customHeight="1" x14ac:dyDescent="0.2">
      <c r="A628" s="10" t="s">
        <v>1887</v>
      </c>
      <c r="B628" s="10" t="s">
        <v>1888</v>
      </c>
      <c r="C628" s="10" t="s">
        <v>25</v>
      </c>
      <c r="D628" s="10" t="s">
        <v>1889</v>
      </c>
      <c r="E628" s="11" t="s">
        <v>31</v>
      </c>
      <c r="F628" s="12">
        <v>101</v>
      </c>
      <c r="G628" s="13">
        <v>27.29</v>
      </c>
      <c r="H628" s="13">
        <v>34.11</v>
      </c>
      <c r="I628" s="13">
        <v>3445.11</v>
      </c>
      <c r="J628" s="14">
        <v>6.5635677934280562E-5</v>
      </c>
    </row>
    <row r="629" spans="1:10" ht="24" customHeight="1" x14ac:dyDescent="0.2">
      <c r="A629" s="10" t="s">
        <v>1890</v>
      </c>
      <c r="B629" s="10" t="s">
        <v>1891</v>
      </c>
      <c r="C629" s="10" t="s">
        <v>25</v>
      </c>
      <c r="D629" s="10" t="s">
        <v>1892</v>
      </c>
      <c r="E629" s="11" t="s">
        <v>31</v>
      </c>
      <c r="F629" s="12">
        <v>101</v>
      </c>
      <c r="G629" s="13">
        <v>10.91</v>
      </c>
      <c r="H629" s="13">
        <v>13.63</v>
      </c>
      <c r="I629" s="13">
        <v>1376.63</v>
      </c>
      <c r="J629" s="14">
        <v>2.6227331874648021E-5</v>
      </c>
    </row>
    <row r="630" spans="1:10" ht="24" customHeight="1" x14ac:dyDescent="0.2">
      <c r="A630" s="10" t="s">
        <v>1893</v>
      </c>
      <c r="B630" s="10" t="s">
        <v>1894</v>
      </c>
      <c r="C630" s="10" t="s">
        <v>25</v>
      </c>
      <c r="D630" s="10" t="s">
        <v>1895</v>
      </c>
      <c r="E630" s="11" t="s">
        <v>31</v>
      </c>
      <c r="F630" s="12">
        <v>101</v>
      </c>
      <c r="G630" s="13">
        <v>13.64</v>
      </c>
      <c r="H630" s="13">
        <v>17.05</v>
      </c>
      <c r="I630" s="13">
        <v>1722.05</v>
      </c>
      <c r="J630" s="14">
        <v>3.2808217788903063E-5</v>
      </c>
    </row>
    <row r="631" spans="1:10" ht="26.1" customHeight="1" x14ac:dyDescent="0.2">
      <c r="A631" s="10" t="s">
        <v>1896</v>
      </c>
      <c r="B631" s="10" t="s">
        <v>1897</v>
      </c>
      <c r="C631" s="10" t="s">
        <v>25</v>
      </c>
      <c r="D631" s="10" t="s">
        <v>1898</v>
      </c>
      <c r="E631" s="11" t="s">
        <v>226</v>
      </c>
      <c r="F631" s="12">
        <v>11</v>
      </c>
      <c r="G631" s="13">
        <v>10.91</v>
      </c>
      <c r="H631" s="13">
        <v>13.63</v>
      </c>
      <c r="I631" s="13">
        <v>149.93</v>
      </c>
      <c r="J631" s="14">
        <v>2.8564420853577054E-6</v>
      </c>
    </row>
    <row r="632" spans="1:10" ht="26.1" customHeight="1" x14ac:dyDescent="0.2">
      <c r="A632" s="10" t="s">
        <v>1899</v>
      </c>
      <c r="B632" s="10" t="s">
        <v>1900</v>
      </c>
      <c r="C632" s="10" t="s">
        <v>25</v>
      </c>
      <c r="D632" s="10" t="s">
        <v>1901</v>
      </c>
      <c r="E632" s="11" t="s">
        <v>226</v>
      </c>
      <c r="F632" s="12">
        <v>11</v>
      </c>
      <c r="G632" s="13">
        <v>21.83</v>
      </c>
      <c r="H632" s="13">
        <v>27.28</v>
      </c>
      <c r="I632" s="13">
        <v>300.08</v>
      </c>
      <c r="J632" s="14">
        <v>5.7170755750959797E-6</v>
      </c>
    </row>
    <row r="633" spans="1:10" ht="26.1" customHeight="1" x14ac:dyDescent="0.2">
      <c r="A633" s="10" t="s">
        <v>1902</v>
      </c>
      <c r="B633" s="10" t="s">
        <v>1903</v>
      </c>
      <c r="C633" s="10" t="s">
        <v>25</v>
      </c>
      <c r="D633" s="10" t="s">
        <v>1904</v>
      </c>
      <c r="E633" s="11" t="s">
        <v>226</v>
      </c>
      <c r="F633" s="12">
        <v>11</v>
      </c>
      <c r="G633" s="13">
        <v>54.6</v>
      </c>
      <c r="H633" s="13">
        <v>68.25</v>
      </c>
      <c r="I633" s="13">
        <v>750.75</v>
      </c>
      <c r="J633" s="14">
        <v>1.4303167448691371E-5</v>
      </c>
    </row>
    <row r="634" spans="1:10" ht="26.1" customHeight="1" x14ac:dyDescent="0.2">
      <c r="A634" s="10" t="s">
        <v>1905</v>
      </c>
      <c r="B634" s="10" t="s">
        <v>1906</v>
      </c>
      <c r="C634" s="10" t="s">
        <v>25</v>
      </c>
      <c r="D634" s="10" t="s">
        <v>1907</v>
      </c>
      <c r="E634" s="11" t="s">
        <v>226</v>
      </c>
      <c r="F634" s="12">
        <v>11</v>
      </c>
      <c r="G634" s="13">
        <v>8.18</v>
      </c>
      <c r="H634" s="13">
        <v>10.220000000000001</v>
      </c>
      <c r="I634" s="13">
        <v>112.42</v>
      </c>
      <c r="J634" s="14">
        <v>2.1418076384707076E-6</v>
      </c>
    </row>
    <row r="635" spans="1:10" ht="26.1" customHeight="1" x14ac:dyDescent="0.2">
      <c r="A635" s="10" t="s">
        <v>1908</v>
      </c>
      <c r="B635" s="10" t="s">
        <v>1909</v>
      </c>
      <c r="C635" s="10" t="s">
        <v>25</v>
      </c>
      <c r="D635" s="10" t="s">
        <v>1910</v>
      </c>
      <c r="E635" s="11" t="s">
        <v>226</v>
      </c>
      <c r="F635" s="12">
        <v>11</v>
      </c>
      <c r="G635" s="13">
        <v>21.83</v>
      </c>
      <c r="H635" s="13">
        <v>27.28</v>
      </c>
      <c r="I635" s="13">
        <v>300.08</v>
      </c>
      <c r="J635" s="14">
        <v>5.7170755750959797E-6</v>
      </c>
    </row>
    <row r="636" spans="1:10" ht="24" customHeight="1" x14ac:dyDescent="0.2">
      <c r="A636" s="10" t="s">
        <v>1911</v>
      </c>
      <c r="B636" s="10" t="s">
        <v>1912</v>
      </c>
      <c r="C636" s="10" t="s">
        <v>25</v>
      </c>
      <c r="D636" s="10" t="s">
        <v>1913</v>
      </c>
      <c r="E636" s="11" t="s">
        <v>31</v>
      </c>
      <c r="F636" s="12">
        <v>11</v>
      </c>
      <c r="G636" s="13">
        <v>13.64</v>
      </c>
      <c r="H636" s="13">
        <v>17.05</v>
      </c>
      <c r="I636" s="13">
        <v>187.55</v>
      </c>
      <c r="J636" s="14">
        <v>3.5731722344349872E-6</v>
      </c>
    </row>
    <row r="637" spans="1:10" ht="26.1" customHeight="1" x14ac:dyDescent="0.2">
      <c r="A637" s="10" t="s">
        <v>1914</v>
      </c>
      <c r="B637" s="10" t="s">
        <v>1915</v>
      </c>
      <c r="C637" s="10" t="s">
        <v>25</v>
      </c>
      <c r="D637" s="10" t="s">
        <v>1916</v>
      </c>
      <c r="E637" s="11" t="s">
        <v>226</v>
      </c>
      <c r="F637" s="12">
        <v>11</v>
      </c>
      <c r="G637" s="13">
        <v>2.5499999999999998</v>
      </c>
      <c r="H637" s="13">
        <v>3.18</v>
      </c>
      <c r="I637" s="13">
        <v>34.979999999999997</v>
      </c>
      <c r="J637" s="14">
        <v>6.6643329651045505E-7</v>
      </c>
    </row>
    <row r="638" spans="1:10" ht="26.1" customHeight="1" x14ac:dyDescent="0.2">
      <c r="A638" s="10" t="s">
        <v>1917</v>
      </c>
      <c r="B638" s="10" t="s">
        <v>1918</v>
      </c>
      <c r="C638" s="10" t="s">
        <v>25</v>
      </c>
      <c r="D638" s="10" t="s">
        <v>1919</v>
      </c>
      <c r="E638" s="11" t="s">
        <v>226</v>
      </c>
      <c r="F638" s="12">
        <v>11</v>
      </c>
      <c r="G638" s="13">
        <v>13.64</v>
      </c>
      <c r="H638" s="13">
        <v>17.05</v>
      </c>
      <c r="I638" s="13">
        <v>187.55</v>
      </c>
      <c r="J638" s="14">
        <v>3.5731722344349872E-6</v>
      </c>
    </row>
    <row r="639" spans="1:10" ht="24" customHeight="1" x14ac:dyDescent="0.2">
      <c r="A639" s="10" t="s">
        <v>1920</v>
      </c>
      <c r="B639" s="10" t="s">
        <v>1921</v>
      </c>
      <c r="C639" s="10" t="s">
        <v>25</v>
      </c>
      <c r="D639" s="10" t="s">
        <v>1922</v>
      </c>
      <c r="E639" s="11" t="s">
        <v>31</v>
      </c>
      <c r="F639" s="12">
        <v>11</v>
      </c>
      <c r="G639" s="13">
        <v>10.91</v>
      </c>
      <c r="H639" s="13">
        <v>13.63</v>
      </c>
      <c r="I639" s="13">
        <v>149.93</v>
      </c>
      <c r="J639" s="14">
        <v>2.8564420853577054E-6</v>
      </c>
    </row>
    <row r="640" spans="1:10" ht="26.1" customHeight="1" x14ac:dyDescent="0.2">
      <c r="A640" s="10" t="s">
        <v>1923</v>
      </c>
      <c r="B640" s="10" t="s">
        <v>1924</v>
      </c>
      <c r="C640" s="10" t="s">
        <v>25</v>
      </c>
      <c r="D640" s="10" t="s">
        <v>1925</v>
      </c>
      <c r="E640" s="11" t="s">
        <v>226</v>
      </c>
      <c r="F640" s="12">
        <v>11</v>
      </c>
      <c r="G640" s="13">
        <v>5.1100000000000003</v>
      </c>
      <c r="H640" s="13">
        <v>6.38</v>
      </c>
      <c r="I640" s="13">
        <v>70.180000000000007</v>
      </c>
      <c r="J640" s="14">
        <v>1.3370579974014791E-6</v>
      </c>
    </row>
    <row r="641" spans="1:10" ht="26.1" customHeight="1" x14ac:dyDescent="0.2">
      <c r="A641" s="10" t="s">
        <v>1926</v>
      </c>
      <c r="B641" s="10" t="s">
        <v>1927</v>
      </c>
      <c r="C641" s="10" t="s">
        <v>25</v>
      </c>
      <c r="D641" s="10" t="s">
        <v>1928</v>
      </c>
      <c r="E641" s="11" t="s">
        <v>226</v>
      </c>
      <c r="F641" s="12">
        <v>11</v>
      </c>
      <c r="G641" s="13">
        <v>160.41</v>
      </c>
      <c r="H641" s="13">
        <v>200.51</v>
      </c>
      <c r="I641" s="13">
        <v>2205.61</v>
      </c>
      <c r="J641" s="14">
        <v>4.2020924617393508E-5</v>
      </c>
    </row>
    <row r="642" spans="1:10" ht="26.1" customHeight="1" x14ac:dyDescent="0.2">
      <c r="A642" s="10" t="s">
        <v>1929</v>
      </c>
      <c r="B642" s="10" t="s">
        <v>1930</v>
      </c>
      <c r="C642" s="10" t="s">
        <v>25</v>
      </c>
      <c r="D642" s="10" t="s">
        <v>1931</v>
      </c>
      <c r="E642" s="11" t="s">
        <v>226</v>
      </c>
      <c r="F642" s="12">
        <v>11</v>
      </c>
      <c r="G642" s="13">
        <v>27.29</v>
      </c>
      <c r="H642" s="13">
        <v>34.11</v>
      </c>
      <c r="I642" s="13">
        <v>375.21</v>
      </c>
      <c r="J642" s="14">
        <v>7.1484401710602589E-6</v>
      </c>
    </row>
    <row r="643" spans="1:10" ht="24" customHeight="1" x14ac:dyDescent="0.2">
      <c r="A643" s="10" t="s">
        <v>1932</v>
      </c>
      <c r="B643" s="10" t="s">
        <v>1933</v>
      </c>
      <c r="C643" s="10" t="s">
        <v>25</v>
      </c>
      <c r="D643" s="10" t="s">
        <v>1934</v>
      </c>
      <c r="E643" s="11" t="s">
        <v>226</v>
      </c>
      <c r="F643" s="12">
        <v>11</v>
      </c>
      <c r="G643" s="13">
        <v>81.91</v>
      </c>
      <c r="H643" s="13">
        <v>102.38</v>
      </c>
      <c r="I643" s="13">
        <v>1126.18</v>
      </c>
      <c r="J643" s="14">
        <v>2.1455799024132198E-5</v>
      </c>
    </row>
    <row r="644" spans="1:10" ht="24" customHeight="1" x14ac:dyDescent="0.2">
      <c r="A644" s="10" t="s">
        <v>1935</v>
      </c>
      <c r="B644" s="10" t="s">
        <v>1936</v>
      </c>
      <c r="C644" s="10" t="s">
        <v>25</v>
      </c>
      <c r="D644" s="10" t="s">
        <v>1937</v>
      </c>
      <c r="E644" s="11" t="s">
        <v>226</v>
      </c>
      <c r="F644" s="12">
        <v>4</v>
      </c>
      <c r="G644" s="13">
        <v>218.44</v>
      </c>
      <c r="H644" s="13">
        <v>273.05</v>
      </c>
      <c r="I644" s="13">
        <v>1092.2</v>
      </c>
      <c r="J644" s="14">
        <v>2.0808417565715239E-5</v>
      </c>
    </row>
    <row r="645" spans="1:10" ht="26.1" customHeight="1" x14ac:dyDescent="0.2">
      <c r="A645" s="10" t="s">
        <v>1938</v>
      </c>
      <c r="B645" s="10" t="s">
        <v>1939</v>
      </c>
      <c r="C645" s="10" t="s">
        <v>25</v>
      </c>
      <c r="D645" s="10" t="s">
        <v>1940</v>
      </c>
      <c r="E645" s="11" t="s">
        <v>226</v>
      </c>
      <c r="F645" s="12">
        <v>11</v>
      </c>
      <c r="G645" s="13">
        <v>27.29</v>
      </c>
      <c r="H645" s="13">
        <v>34.11</v>
      </c>
      <c r="I645" s="13">
        <v>375.21</v>
      </c>
      <c r="J645" s="14">
        <v>7.1484401710602589E-6</v>
      </c>
    </row>
    <row r="646" spans="1:10" ht="26.1" customHeight="1" x14ac:dyDescent="0.2">
      <c r="A646" s="10" t="s">
        <v>1941</v>
      </c>
      <c r="B646" s="10" t="s">
        <v>1942</v>
      </c>
      <c r="C646" s="10" t="s">
        <v>25</v>
      </c>
      <c r="D646" s="10" t="s">
        <v>1943</v>
      </c>
      <c r="E646" s="11" t="s">
        <v>226</v>
      </c>
      <c r="F646" s="12">
        <v>11</v>
      </c>
      <c r="G646" s="13">
        <v>13.64</v>
      </c>
      <c r="H646" s="13">
        <v>17.05</v>
      </c>
      <c r="I646" s="13">
        <v>187.55</v>
      </c>
      <c r="J646" s="14">
        <v>3.5731722344349872E-6</v>
      </c>
    </row>
    <row r="647" spans="1:10" ht="26.1" customHeight="1" x14ac:dyDescent="0.2">
      <c r="A647" s="10" t="s">
        <v>1944</v>
      </c>
      <c r="B647" s="10" t="s">
        <v>1945</v>
      </c>
      <c r="C647" s="10" t="s">
        <v>25</v>
      </c>
      <c r="D647" s="10" t="s">
        <v>1946</v>
      </c>
      <c r="E647" s="11" t="s">
        <v>31</v>
      </c>
      <c r="F647" s="12">
        <v>51</v>
      </c>
      <c r="G647" s="13">
        <v>13.64</v>
      </c>
      <c r="H647" s="13">
        <v>17.05</v>
      </c>
      <c r="I647" s="13">
        <v>869.55</v>
      </c>
      <c r="J647" s="14">
        <v>1.6566525814198575E-5</v>
      </c>
    </row>
    <row r="648" spans="1:10" ht="26.1" customHeight="1" x14ac:dyDescent="0.2">
      <c r="A648" s="10" t="s">
        <v>1947</v>
      </c>
      <c r="B648" s="10" t="s">
        <v>1948</v>
      </c>
      <c r="C648" s="10" t="s">
        <v>25</v>
      </c>
      <c r="D648" s="10" t="s">
        <v>1949</v>
      </c>
      <c r="E648" s="11" t="s">
        <v>31</v>
      </c>
      <c r="F648" s="12">
        <v>11</v>
      </c>
      <c r="G648" s="13">
        <v>27.29</v>
      </c>
      <c r="H648" s="13">
        <v>34.11</v>
      </c>
      <c r="I648" s="13">
        <v>375.21</v>
      </c>
      <c r="J648" s="14">
        <v>7.1484401710602589E-6</v>
      </c>
    </row>
    <row r="649" spans="1:10" ht="24" customHeight="1" x14ac:dyDescent="0.2">
      <c r="A649" s="10" t="s">
        <v>1950</v>
      </c>
      <c r="B649" s="10" t="s">
        <v>1951</v>
      </c>
      <c r="C649" s="10" t="s">
        <v>25</v>
      </c>
      <c r="D649" s="10" t="s">
        <v>1952</v>
      </c>
      <c r="E649" s="11" t="s">
        <v>31</v>
      </c>
      <c r="F649" s="12">
        <v>152</v>
      </c>
      <c r="G649" s="13">
        <v>21.83</v>
      </c>
      <c r="H649" s="13">
        <v>27.28</v>
      </c>
      <c r="I649" s="13">
        <v>4146.5600000000004</v>
      </c>
      <c r="J649" s="14">
        <v>7.8999589764962622E-5</v>
      </c>
    </row>
    <row r="650" spans="1:10" ht="26.1" customHeight="1" x14ac:dyDescent="0.2">
      <c r="A650" s="10" t="s">
        <v>1953</v>
      </c>
      <c r="B650" s="10" t="s">
        <v>1954</v>
      </c>
      <c r="C650" s="10" t="s">
        <v>25</v>
      </c>
      <c r="D650" s="10" t="s">
        <v>1955</v>
      </c>
      <c r="E650" s="11" t="s">
        <v>226</v>
      </c>
      <c r="F650" s="12">
        <v>16</v>
      </c>
      <c r="G650" s="13">
        <v>10.91</v>
      </c>
      <c r="H650" s="13">
        <v>13.63</v>
      </c>
      <c r="I650" s="13">
        <v>218.08</v>
      </c>
      <c r="J650" s="14">
        <v>4.154824851429389E-6</v>
      </c>
    </row>
    <row r="651" spans="1:10" ht="24" customHeight="1" x14ac:dyDescent="0.2">
      <c r="A651" s="10" t="s">
        <v>1956</v>
      </c>
      <c r="B651" s="10" t="s">
        <v>1957</v>
      </c>
      <c r="C651" s="10" t="s">
        <v>25</v>
      </c>
      <c r="D651" s="10" t="s">
        <v>1958</v>
      </c>
      <c r="E651" s="11" t="s">
        <v>31</v>
      </c>
      <c r="F651" s="12">
        <v>37927</v>
      </c>
      <c r="G651" s="13">
        <v>2.72</v>
      </c>
      <c r="H651" s="13">
        <v>3.4</v>
      </c>
      <c r="I651" s="13">
        <v>128951.8</v>
      </c>
      <c r="J651" s="14">
        <v>2.4567688154647485E-3</v>
      </c>
    </row>
    <row r="652" spans="1:10" ht="24" customHeight="1" x14ac:dyDescent="0.2">
      <c r="A652" s="10" t="s">
        <v>1959</v>
      </c>
      <c r="B652" s="10" t="s">
        <v>1960</v>
      </c>
      <c r="C652" s="10" t="s">
        <v>25</v>
      </c>
      <c r="D652" s="10" t="s">
        <v>1961</v>
      </c>
      <c r="E652" s="11" t="s">
        <v>31</v>
      </c>
      <c r="F652" s="12">
        <v>101</v>
      </c>
      <c r="G652" s="13">
        <v>5.45</v>
      </c>
      <c r="H652" s="13">
        <v>6.81</v>
      </c>
      <c r="I652" s="13">
        <v>687.81</v>
      </c>
      <c r="J652" s="14">
        <v>1.3104044759086796E-5</v>
      </c>
    </row>
    <row r="653" spans="1:10" ht="24" customHeight="1" x14ac:dyDescent="0.2">
      <c r="A653" s="10" t="s">
        <v>1962</v>
      </c>
      <c r="B653" s="10" t="s">
        <v>1963</v>
      </c>
      <c r="C653" s="10" t="s">
        <v>25</v>
      </c>
      <c r="D653" s="10" t="s">
        <v>1964</v>
      </c>
      <c r="E653" s="11" t="s">
        <v>31</v>
      </c>
      <c r="F653" s="12">
        <v>101</v>
      </c>
      <c r="G653" s="13">
        <v>3.27</v>
      </c>
      <c r="H653" s="13">
        <v>4.08</v>
      </c>
      <c r="I653" s="13">
        <v>412.08</v>
      </c>
      <c r="J653" s="14">
        <v>7.8508814415674193E-6</v>
      </c>
    </row>
    <row r="654" spans="1:10" ht="24" customHeight="1" x14ac:dyDescent="0.2">
      <c r="A654" s="10" t="s">
        <v>1965</v>
      </c>
      <c r="B654" s="10" t="s">
        <v>1966</v>
      </c>
      <c r="C654" s="10" t="s">
        <v>25</v>
      </c>
      <c r="D654" s="10" t="s">
        <v>1967</v>
      </c>
      <c r="E654" s="11" t="s">
        <v>31</v>
      </c>
      <c r="F654" s="12">
        <v>101</v>
      </c>
      <c r="G654" s="13">
        <v>6.55</v>
      </c>
      <c r="H654" s="13">
        <v>8.18</v>
      </c>
      <c r="I654" s="13">
        <v>826.18</v>
      </c>
      <c r="J654" s="14">
        <v>1.57402475960837E-5</v>
      </c>
    </row>
    <row r="655" spans="1:10" ht="26.1" customHeight="1" x14ac:dyDescent="0.2">
      <c r="A655" s="10" t="s">
        <v>1968</v>
      </c>
      <c r="B655" s="10" t="s">
        <v>1969</v>
      </c>
      <c r="C655" s="10" t="s">
        <v>25</v>
      </c>
      <c r="D655" s="10" t="s">
        <v>1970</v>
      </c>
      <c r="E655" s="11" t="s">
        <v>226</v>
      </c>
      <c r="F655" s="12">
        <v>51</v>
      </c>
      <c r="G655" s="13">
        <v>10.91</v>
      </c>
      <c r="H655" s="13">
        <v>13.63</v>
      </c>
      <c r="I655" s="13">
        <v>695.13</v>
      </c>
      <c r="J655" s="14">
        <v>1.3243504213931178E-5</v>
      </c>
    </row>
    <row r="656" spans="1:10" ht="26.1" customHeight="1" x14ac:dyDescent="0.2">
      <c r="A656" s="10" t="s">
        <v>1971</v>
      </c>
      <c r="B656" s="10" t="s">
        <v>1972</v>
      </c>
      <c r="C656" s="10" t="s">
        <v>25</v>
      </c>
      <c r="D656" s="10" t="s">
        <v>1973</v>
      </c>
      <c r="E656" s="11" t="s">
        <v>66</v>
      </c>
      <c r="F656" s="12">
        <v>51</v>
      </c>
      <c r="G656" s="13">
        <v>109.22</v>
      </c>
      <c r="H656" s="13">
        <v>136.52000000000001</v>
      </c>
      <c r="I656" s="13">
        <v>6962.52</v>
      </c>
      <c r="J656" s="14">
        <v>1.3264880376272079E-4</v>
      </c>
    </row>
    <row r="657" spans="1:10" ht="24" customHeight="1" x14ac:dyDescent="0.2">
      <c r="A657" s="10" t="s">
        <v>1974</v>
      </c>
      <c r="B657" s="10" t="s">
        <v>1975</v>
      </c>
      <c r="C657" s="10" t="s">
        <v>25</v>
      </c>
      <c r="D657" s="10" t="s">
        <v>1976</v>
      </c>
      <c r="E657" s="11" t="s">
        <v>226</v>
      </c>
      <c r="F657" s="12">
        <v>51</v>
      </c>
      <c r="G657" s="13">
        <v>81.91</v>
      </c>
      <c r="H657" s="13">
        <v>102.38</v>
      </c>
      <c r="I657" s="13">
        <v>5221.38</v>
      </c>
      <c r="J657" s="14">
        <v>9.9476886384612919E-5</v>
      </c>
    </row>
    <row r="658" spans="1:10" ht="26.1" customHeight="1" x14ac:dyDescent="0.2">
      <c r="A658" s="10" t="s">
        <v>1977</v>
      </c>
      <c r="B658" s="10" t="s">
        <v>1978</v>
      </c>
      <c r="C658" s="10" t="s">
        <v>25</v>
      </c>
      <c r="D658" s="10" t="s">
        <v>1979</v>
      </c>
      <c r="E658" s="11" t="s">
        <v>226</v>
      </c>
      <c r="F658" s="12">
        <v>51</v>
      </c>
      <c r="G658" s="13">
        <v>5.45</v>
      </c>
      <c r="H658" s="13">
        <v>6.81</v>
      </c>
      <c r="I658" s="13">
        <v>347.31</v>
      </c>
      <c r="J658" s="14">
        <v>6.6168938882517483E-6</v>
      </c>
    </row>
    <row r="659" spans="1:10" ht="26.1" customHeight="1" x14ac:dyDescent="0.2">
      <c r="A659" s="10" t="s">
        <v>1980</v>
      </c>
      <c r="B659" s="10" t="s">
        <v>1981</v>
      </c>
      <c r="C659" s="10" t="s">
        <v>25</v>
      </c>
      <c r="D659" s="10" t="s">
        <v>1982</v>
      </c>
      <c r="E659" s="11" t="s">
        <v>226</v>
      </c>
      <c r="F659" s="12">
        <v>1160</v>
      </c>
      <c r="G659" s="13">
        <v>3.83</v>
      </c>
      <c r="H659" s="13">
        <v>4.78</v>
      </c>
      <c r="I659" s="13">
        <v>5544.8</v>
      </c>
      <c r="J659" s="14">
        <v>1.0563863186081108E-4</v>
      </c>
    </row>
    <row r="660" spans="1:10" ht="26.1" customHeight="1" x14ac:dyDescent="0.2">
      <c r="A660" s="10" t="s">
        <v>1983</v>
      </c>
      <c r="B660" s="10" t="s">
        <v>1984</v>
      </c>
      <c r="C660" s="10" t="s">
        <v>25</v>
      </c>
      <c r="D660" s="10" t="s">
        <v>1985</v>
      </c>
      <c r="E660" s="11" t="s">
        <v>226</v>
      </c>
      <c r="F660" s="12">
        <v>11</v>
      </c>
      <c r="G660" s="13">
        <v>81.91</v>
      </c>
      <c r="H660" s="13">
        <v>102.38</v>
      </c>
      <c r="I660" s="13">
        <v>1126.18</v>
      </c>
      <c r="J660" s="14">
        <v>2.1455799024132198E-5</v>
      </c>
    </row>
    <row r="661" spans="1:10" ht="24" customHeight="1" x14ac:dyDescent="0.2">
      <c r="A661" s="10" t="s">
        <v>1986</v>
      </c>
      <c r="B661" s="10" t="s">
        <v>1987</v>
      </c>
      <c r="C661" s="10" t="s">
        <v>25</v>
      </c>
      <c r="D661" s="10" t="s">
        <v>1988</v>
      </c>
      <c r="E661" s="11" t="s">
        <v>226</v>
      </c>
      <c r="F661" s="12">
        <v>11</v>
      </c>
      <c r="G661" s="13">
        <v>54.6</v>
      </c>
      <c r="H661" s="13">
        <v>68.25</v>
      </c>
      <c r="I661" s="13">
        <v>750.75</v>
      </c>
      <c r="J661" s="14">
        <v>1.4303167448691371E-5</v>
      </c>
    </row>
    <row r="662" spans="1:10" ht="26.1" customHeight="1" x14ac:dyDescent="0.2">
      <c r="A662" s="10" t="s">
        <v>1989</v>
      </c>
      <c r="B662" s="10" t="s">
        <v>1990</v>
      </c>
      <c r="C662" s="10" t="s">
        <v>25</v>
      </c>
      <c r="D662" s="10" t="s">
        <v>1991</v>
      </c>
      <c r="E662" s="11" t="s">
        <v>226</v>
      </c>
      <c r="F662" s="12">
        <v>11</v>
      </c>
      <c r="G662" s="13">
        <v>27.29</v>
      </c>
      <c r="H662" s="13">
        <v>34.11</v>
      </c>
      <c r="I662" s="13">
        <v>375.21</v>
      </c>
      <c r="J662" s="14">
        <v>7.1484401710602589E-6</v>
      </c>
    </row>
    <row r="663" spans="1:10" ht="26.1" customHeight="1" x14ac:dyDescent="0.2">
      <c r="A663" s="10" t="s">
        <v>1992</v>
      </c>
      <c r="B663" s="10" t="s">
        <v>1993</v>
      </c>
      <c r="C663" s="10" t="s">
        <v>25</v>
      </c>
      <c r="D663" s="10" t="s">
        <v>1994</v>
      </c>
      <c r="E663" s="11" t="s">
        <v>226</v>
      </c>
      <c r="F663" s="12">
        <v>6</v>
      </c>
      <c r="G663" s="13">
        <v>273.05</v>
      </c>
      <c r="H663" s="13">
        <v>341.31</v>
      </c>
      <c r="I663" s="13">
        <v>2047.86</v>
      </c>
      <c r="J663" s="14">
        <v>3.9015497158144668E-5</v>
      </c>
    </row>
    <row r="664" spans="1:10" ht="24" customHeight="1" x14ac:dyDescent="0.2">
      <c r="A664" s="10" t="s">
        <v>1995</v>
      </c>
      <c r="B664" s="10" t="s">
        <v>1996</v>
      </c>
      <c r="C664" s="10" t="s">
        <v>25</v>
      </c>
      <c r="D664" s="10" t="s">
        <v>1997</v>
      </c>
      <c r="E664" s="11" t="s">
        <v>226</v>
      </c>
      <c r="F664" s="12">
        <v>6</v>
      </c>
      <c r="G664" s="13">
        <v>273.05</v>
      </c>
      <c r="H664" s="13">
        <v>341.31</v>
      </c>
      <c r="I664" s="13">
        <v>2047.86</v>
      </c>
      <c r="J664" s="14">
        <v>3.9015497158144668E-5</v>
      </c>
    </row>
    <row r="665" spans="1:10" ht="24" customHeight="1" x14ac:dyDescent="0.2">
      <c r="A665" s="10" t="s">
        <v>1998</v>
      </c>
      <c r="B665" s="10" t="s">
        <v>1999</v>
      </c>
      <c r="C665" s="10" t="s">
        <v>25</v>
      </c>
      <c r="D665" s="10" t="s">
        <v>2000</v>
      </c>
      <c r="E665" s="11" t="s">
        <v>226</v>
      </c>
      <c r="F665" s="12">
        <v>11</v>
      </c>
      <c r="G665" s="13">
        <v>27.29</v>
      </c>
      <c r="H665" s="13">
        <v>34.11</v>
      </c>
      <c r="I665" s="13">
        <v>375.21</v>
      </c>
      <c r="J665" s="14">
        <v>7.1484401710602589E-6</v>
      </c>
    </row>
    <row r="666" spans="1:10" ht="26.1" customHeight="1" x14ac:dyDescent="0.2">
      <c r="A666" s="10" t="s">
        <v>2001</v>
      </c>
      <c r="B666" s="10" t="s">
        <v>2002</v>
      </c>
      <c r="C666" s="10" t="s">
        <v>25</v>
      </c>
      <c r="D666" s="10" t="s">
        <v>2003</v>
      </c>
      <c r="E666" s="11" t="s">
        <v>226</v>
      </c>
      <c r="F666" s="12">
        <v>11</v>
      </c>
      <c r="G666" s="13">
        <v>54.6</v>
      </c>
      <c r="H666" s="13">
        <v>68.25</v>
      </c>
      <c r="I666" s="13">
        <v>750.75</v>
      </c>
      <c r="J666" s="14">
        <v>1.4303167448691371E-5</v>
      </c>
    </row>
    <row r="667" spans="1:10" ht="26.1" customHeight="1" x14ac:dyDescent="0.2">
      <c r="A667" s="10" t="s">
        <v>2004</v>
      </c>
      <c r="B667" s="10" t="s">
        <v>2005</v>
      </c>
      <c r="C667" s="10" t="s">
        <v>25</v>
      </c>
      <c r="D667" s="10" t="s">
        <v>2006</v>
      </c>
      <c r="E667" s="11" t="s">
        <v>31</v>
      </c>
      <c r="F667" s="12">
        <v>202</v>
      </c>
      <c r="G667" s="13">
        <v>27.29</v>
      </c>
      <c r="H667" s="13">
        <v>34.11</v>
      </c>
      <c r="I667" s="13">
        <v>6890.22</v>
      </c>
      <c r="J667" s="14">
        <v>1.3127135586856112E-4</v>
      </c>
    </row>
    <row r="668" spans="1:10" ht="24" customHeight="1" x14ac:dyDescent="0.2">
      <c r="A668" s="10" t="s">
        <v>2007</v>
      </c>
      <c r="B668" s="10" t="s">
        <v>2008</v>
      </c>
      <c r="C668" s="10" t="s">
        <v>25</v>
      </c>
      <c r="D668" s="10" t="s">
        <v>2009</v>
      </c>
      <c r="E668" s="11" t="s">
        <v>31</v>
      </c>
      <c r="F668" s="12">
        <v>202</v>
      </c>
      <c r="G668" s="13">
        <v>10.91</v>
      </c>
      <c r="H668" s="13">
        <v>13.63</v>
      </c>
      <c r="I668" s="13">
        <v>2753.26</v>
      </c>
      <c r="J668" s="14">
        <v>5.2454663749296041E-5</v>
      </c>
    </row>
    <row r="669" spans="1:10" ht="24" customHeight="1" x14ac:dyDescent="0.2">
      <c r="A669" s="10" t="s">
        <v>2010</v>
      </c>
      <c r="B669" s="10" t="s">
        <v>2011</v>
      </c>
      <c r="C669" s="10" t="s">
        <v>25</v>
      </c>
      <c r="D669" s="10" t="s">
        <v>2012</v>
      </c>
      <c r="E669" s="11" t="s">
        <v>31</v>
      </c>
      <c r="F669" s="12">
        <v>202</v>
      </c>
      <c r="G669" s="13">
        <v>13.64</v>
      </c>
      <c r="H669" s="13">
        <v>17.05</v>
      </c>
      <c r="I669" s="13">
        <v>3444.1</v>
      </c>
      <c r="J669" s="14">
        <v>6.5616435577806127E-5</v>
      </c>
    </row>
    <row r="670" spans="1:10" ht="26.1" customHeight="1" x14ac:dyDescent="0.2">
      <c r="A670" s="10" t="s">
        <v>2013</v>
      </c>
      <c r="B670" s="10" t="s">
        <v>2014</v>
      </c>
      <c r="C670" s="10" t="s">
        <v>25</v>
      </c>
      <c r="D670" s="10" t="s">
        <v>2015</v>
      </c>
      <c r="E670" s="11" t="s">
        <v>226</v>
      </c>
      <c r="F670" s="12">
        <v>11</v>
      </c>
      <c r="G670" s="13">
        <v>10.91</v>
      </c>
      <c r="H670" s="13">
        <v>13.63</v>
      </c>
      <c r="I670" s="13">
        <v>149.93</v>
      </c>
      <c r="J670" s="14">
        <v>2.8564420853577054E-6</v>
      </c>
    </row>
    <row r="671" spans="1:10" ht="26.1" customHeight="1" x14ac:dyDescent="0.2">
      <c r="A671" s="10" t="s">
        <v>2016</v>
      </c>
      <c r="B671" s="10" t="s">
        <v>2017</v>
      </c>
      <c r="C671" s="10" t="s">
        <v>25</v>
      </c>
      <c r="D671" s="10" t="s">
        <v>2018</v>
      </c>
      <c r="E671" s="11" t="s">
        <v>226</v>
      </c>
      <c r="F671" s="12">
        <v>11</v>
      </c>
      <c r="G671" s="13">
        <v>21.83</v>
      </c>
      <c r="H671" s="13">
        <v>27.28</v>
      </c>
      <c r="I671" s="13">
        <v>300.08</v>
      </c>
      <c r="J671" s="14">
        <v>5.7170755750959797E-6</v>
      </c>
    </row>
    <row r="672" spans="1:10" ht="24" customHeight="1" x14ac:dyDescent="0.2">
      <c r="A672" s="10" t="s">
        <v>2019</v>
      </c>
      <c r="B672" s="10" t="s">
        <v>2020</v>
      </c>
      <c r="C672" s="10" t="s">
        <v>25</v>
      </c>
      <c r="D672" s="10" t="s">
        <v>2021</v>
      </c>
      <c r="E672" s="11" t="s">
        <v>226</v>
      </c>
      <c r="F672" s="12">
        <v>11</v>
      </c>
      <c r="G672" s="13">
        <v>166.18</v>
      </c>
      <c r="H672" s="13">
        <v>207.72</v>
      </c>
      <c r="I672" s="13">
        <v>2284.92</v>
      </c>
      <c r="J672" s="14">
        <v>4.3531925896588594E-5</v>
      </c>
    </row>
    <row r="673" spans="1:10" ht="26.1" customHeight="1" x14ac:dyDescent="0.2">
      <c r="A673" s="10" t="s">
        <v>2022</v>
      </c>
      <c r="B673" s="10" t="s">
        <v>2023</v>
      </c>
      <c r="C673" s="10" t="s">
        <v>25</v>
      </c>
      <c r="D673" s="10" t="s">
        <v>2024</v>
      </c>
      <c r="E673" s="11" t="s">
        <v>226</v>
      </c>
      <c r="F673" s="12">
        <v>11</v>
      </c>
      <c r="G673" s="13">
        <v>1240.03</v>
      </c>
      <c r="H673" s="13">
        <v>1550.03</v>
      </c>
      <c r="I673" s="13">
        <v>17050.330000000002</v>
      </c>
      <c r="J673" s="14">
        <v>3.2484012660066058E-4</v>
      </c>
    </row>
    <row r="674" spans="1:10" ht="26.1" customHeight="1" x14ac:dyDescent="0.2">
      <c r="A674" s="10" t="s">
        <v>2025</v>
      </c>
      <c r="B674" s="10" t="s">
        <v>2026</v>
      </c>
      <c r="C674" s="10" t="s">
        <v>25</v>
      </c>
      <c r="D674" s="10" t="s">
        <v>2027</v>
      </c>
      <c r="E674" s="11" t="s">
        <v>226</v>
      </c>
      <c r="F674" s="12">
        <v>11</v>
      </c>
      <c r="G674" s="13">
        <v>570.11</v>
      </c>
      <c r="H674" s="13">
        <v>712.63</v>
      </c>
      <c r="I674" s="13">
        <v>7838.93</v>
      </c>
      <c r="J674" s="14">
        <v>1.4934602518624075E-4</v>
      </c>
    </row>
    <row r="675" spans="1:10" ht="24" customHeight="1" x14ac:dyDescent="0.2">
      <c r="A675" s="10" t="s">
        <v>2028</v>
      </c>
      <c r="B675" s="10" t="s">
        <v>2029</v>
      </c>
      <c r="C675" s="10" t="s">
        <v>25</v>
      </c>
      <c r="D675" s="10" t="s">
        <v>2030</v>
      </c>
      <c r="E675" s="11" t="s">
        <v>226</v>
      </c>
      <c r="F675" s="12">
        <v>11</v>
      </c>
      <c r="G675" s="13">
        <v>564.65</v>
      </c>
      <c r="H675" s="13">
        <v>705.81</v>
      </c>
      <c r="I675" s="13">
        <v>7763.91</v>
      </c>
      <c r="J675" s="14">
        <v>1.4791675629246675E-4</v>
      </c>
    </row>
    <row r="676" spans="1:10" ht="26.1" customHeight="1" x14ac:dyDescent="0.2">
      <c r="A676" s="10" t="s">
        <v>2031</v>
      </c>
      <c r="B676" s="10" t="s">
        <v>2032</v>
      </c>
      <c r="C676" s="10" t="s">
        <v>25</v>
      </c>
      <c r="D676" s="10" t="s">
        <v>2033</v>
      </c>
      <c r="E676" s="11" t="s">
        <v>31</v>
      </c>
      <c r="F676" s="12">
        <v>11</v>
      </c>
      <c r="G676" s="13">
        <v>42.53</v>
      </c>
      <c r="H676" s="13">
        <v>53.16</v>
      </c>
      <c r="I676" s="13">
        <v>584.76</v>
      </c>
      <c r="J676" s="14">
        <v>1.1140752843552135E-5</v>
      </c>
    </row>
    <row r="677" spans="1:10" ht="26.1" customHeight="1" x14ac:dyDescent="0.2">
      <c r="A677" s="10" t="s">
        <v>2034</v>
      </c>
      <c r="B677" s="10" t="s">
        <v>2035</v>
      </c>
      <c r="C677" s="10" t="s">
        <v>25</v>
      </c>
      <c r="D677" s="10" t="s">
        <v>2036</v>
      </c>
      <c r="E677" s="11" t="s">
        <v>226</v>
      </c>
      <c r="F677" s="12">
        <v>11</v>
      </c>
      <c r="G677" s="13">
        <v>81.13</v>
      </c>
      <c r="H677" s="13">
        <v>101.41</v>
      </c>
      <c r="I677" s="13">
        <v>1115.51</v>
      </c>
      <c r="J677" s="14">
        <v>2.1252515911674607E-5</v>
      </c>
    </row>
    <row r="678" spans="1:10" ht="26.1" customHeight="1" x14ac:dyDescent="0.2">
      <c r="A678" s="10" t="s">
        <v>2037</v>
      </c>
      <c r="B678" s="10" t="s">
        <v>2038</v>
      </c>
      <c r="C678" s="10" t="s">
        <v>25</v>
      </c>
      <c r="D678" s="10" t="s">
        <v>2039</v>
      </c>
      <c r="E678" s="11" t="s">
        <v>226</v>
      </c>
      <c r="F678" s="12">
        <v>11</v>
      </c>
      <c r="G678" s="13">
        <v>89.33</v>
      </c>
      <c r="H678" s="13">
        <v>111.66</v>
      </c>
      <c r="I678" s="13">
        <v>1228.26</v>
      </c>
      <c r="J678" s="14">
        <v>2.3400610656716169E-5</v>
      </c>
    </row>
    <row r="679" spans="1:10" ht="24" customHeight="1" x14ac:dyDescent="0.2">
      <c r="A679" s="10" t="s">
        <v>2040</v>
      </c>
      <c r="B679" s="10" t="s">
        <v>2041</v>
      </c>
      <c r="C679" s="10" t="s">
        <v>25</v>
      </c>
      <c r="D679" s="10" t="s">
        <v>2042</v>
      </c>
      <c r="E679" s="11" t="s">
        <v>31</v>
      </c>
      <c r="F679" s="12">
        <v>11</v>
      </c>
      <c r="G679" s="13">
        <v>92.51</v>
      </c>
      <c r="H679" s="13">
        <v>115.63</v>
      </c>
      <c r="I679" s="13">
        <v>1271.93</v>
      </c>
      <c r="J679" s="14">
        <v>2.4232604426259095E-5</v>
      </c>
    </row>
    <row r="680" spans="1:10" ht="24" customHeight="1" x14ac:dyDescent="0.2">
      <c r="A680" s="10" t="s">
        <v>2043</v>
      </c>
      <c r="B680" s="10" t="s">
        <v>2044</v>
      </c>
      <c r="C680" s="10" t="s">
        <v>25</v>
      </c>
      <c r="D680" s="10" t="s">
        <v>2045</v>
      </c>
      <c r="E680" s="11" t="s">
        <v>31</v>
      </c>
      <c r="F680" s="12">
        <v>11</v>
      </c>
      <c r="G680" s="13">
        <v>154.97</v>
      </c>
      <c r="H680" s="13">
        <v>193.71</v>
      </c>
      <c r="I680" s="13">
        <v>2130.81</v>
      </c>
      <c r="J680" s="14">
        <v>4.0595847128000079E-5</v>
      </c>
    </row>
    <row r="681" spans="1:10" ht="26.1" customHeight="1" x14ac:dyDescent="0.2">
      <c r="A681" s="10" t="s">
        <v>2046</v>
      </c>
      <c r="B681" s="10" t="s">
        <v>2047</v>
      </c>
      <c r="C681" s="10" t="s">
        <v>25</v>
      </c>
      <c r="D681" s="10" t="s">
        <v>2048</v>
      </c>
      <c r="E681" s="11" t="s">
        <v>226</v>
      </c>
      <c r="F681" s="12">
        <v>11</v>
      </c>
      <c r="G681" s="13">
        <v>28.07</v>
      </c>
      <c r="H681" s="13">
        <v>35.08</v>
      </c>
      <c r="I681" s="13">
        <v>385.88</v>
      </c>
      <c r="J681" s="14">
        <v>7.3517232835178498E-6</v>
      </c>
    </row>
    <row r="682" spans="1:10" ht="26.1" customHeight="1" x14ac:dyDescent="0.2">
      <c r="A682" s="10" t="s">
        <v>2049</v>
      </c>
      <c r="B682" s="10" t="s">
        <v>2050</v>
      </c>
      <c r="C682" s="10" t="s">
        <v>25</v>
      </c>
      <c r="D682" s="10" t="s">
        <v>2051</v>
      </c>
      <c r="E682" s="11" t="s">
        <v>226</v>
      </c>
      <c r="F682" s="12">
        <v>11</v>
      </c>
      <c r="G682" s="13">
        <v>50.44</v>
      </c>
      <c r="H682" s="13">
        <v>63.05</v>
      </c>
      <c r="I682" s="13">
        <v>693.55</v>
      </c>
      <c r="J682" s="14">
        <v>1.3213402309743457E-5</v>
      </c>
    </row>
    <row r="683" spans="1:10" ht="26.1" customHeight="1" x14ac:dyDescent="0.2">
      <c r="A683" s="10" t="s">
        <v>2052</v>
      </c>
      <c r="B683" s="10" t="s">
        <v>2053</v>
      </c>
      <c r="C683" s="10" t="s">
        <v>25</v>
      </c>
      <c r="D683" s="10" t="s">
        <v>2054</v>
      </c>
      <c r="E683" s="11" t="s">
        <v>226</v>
      </c>
      <c r="F683" s="12">
        <v>11</v>
      </c>
      <c r="G683" s="13">
        <v>555.83000000000004</v>
      </c>
      <c r="H683" s="13">
        <v>694.78</v>
      </c>
      <c r="I683" s="13">
        <v>7642.58</v>
      </c>
      <c r="J683" s="14">
        <v>1.45605196776583E-4</v>
      </c>
    </row>
    <row r="684" spans="1:10" ht="26.1" customHeight="1" x14ac:dyDescent="0.2">
      <c r="A684" s="10" t="s">
        <v>2055</v>
      </c>
      <c r="B684" s="10" t="s">
        <v>2056</v>
      </c>
      <c r="C684" s="10" t="s">
        <v>25</v>
      </c>
      <c r="D684" s="10" t="s">
        <v>2057</v>
      </c>
      <c r="E684" s="11" t="s">
        <v>226</v>
      </c>
      <c r="F684" s="12">
        <v>11</v>
      </c>
      <c r="G684" s="13">
        <v>395.16</v>
      </c>
      <c r="H684" s="13">
        <v>493.95</v>
      </c>
      <c r="I684" s="13">
        <v>5433.45</v>
      </c>
      <c r="J684" s="14">
        <v>1.035172096891004E-4</v>
      </c>
    </row>
    <row r="685" spans="1:10" ht="26.1" customHeight="1" x14ac:dyDescent="0.2">
      <c r="A685" s="20" t="s">
        <v>2058</v>
      </c>
      <c r="B685" s="20" t="s">
        <v>2059</v>
      </c>
      <c r="C685" s="20" t="s">
        <v>25</v>
      </c>
      <c r="D685" s="20" t="s">
        <v>2060</v>
      </c>
      <c r="E685" s="21" t="s">
        <v>226</v>
      </c>
      <c r="F685" s="22">
        <v>21</v>
      </c>
      <c r="G685" s="23">
        <v>2658.6</v>
      </c>
      <c r="H685" s="23">
        <v>3323.25</v>
      </c>
      <c r="I685" s="23">
        <v>69788.25</v>
      </c>
      <c r="J685" s="24">
        <v>1.3295944398283525E-3</v>
      </c>
    </row>
    <row r="686" spans="1:10" ht="26.1" customHeight="1" x14ac:dyDescent="0.2">
      <c r="A686" s="20" t="s">
        <v>2061</v>
      </c>
      <c r="B686" s="20" t="s">
        <v>2062</v>
      </c>
      <c r="C686" s="20" t="s">
        <v>25</v>
      </c>
      <c r="D686" s="20" t="s">
        <v>2063</v>
      </c>
      <c r="E686" s="21" t="s">
        <v>226</v>
      </c>
      <c r="F686" s="22">
        <v>42</v>
      </c>
      <c r="G686" s="23">
        <v>429.1</v>
      </c>
      <c r="H686" s="23">
        <v>536.37</v>
      </c>
      <c r="I686" s="23">
        <v>22527.54</v>
      </c>
      <c r="J686" s="24">
        <v>4.2919104472473232E-4</v>
      </c>
    </row>
    <row r="687" spans="1:10" ht="26.1" customHeight="1" x14ac:dyDescent="0.2">
      <c r="A687" s="20" t="s">
        <v>2064</v>
      </c>
      <c r="B687" s="20" t="s">
        <v>2065</v>
      </c>
      <c r="C687" s="20" t="s">
        <v>25</v>
      </c>
      <c r="D687" s="20" t="s">
        <v>2066</v>
      </c>
      <c r="E687" s="21" t="s">
        <v>226</v>
      </c>
      <c r="F687" s="22">
        <v>11</v>
      </c>
      <c r="G687" s="23">
        <v>633.04999999999995</v>
      </c>
      <c r="H687" s="23">
        <v>791.31</v>
      </c>
      <c r="I687" s="23">
        <v>8704.41</v>
      </c>
      <c r="J687" s="24">
        <v>1.658350100193988E-4</v>
      </c>
    </row>
    <row r="688" spans="1:10" ht="26.1" customHeight="1" x14ac:dyDescent="0.2">
      <c r="A688" s="20" t="s">
        <v>2067</v>
      </c>
      <c r="B688" s="20" t="s">
        <v>2068</v>
      </c>
      <c r="C688" s="20" t="s">
        <v>25</v>
      </c>
      <c r="D688" s="20" t="s">
        <v>2069</v>
      </c>
      <c r="E688" s="21" t="s">
        <v>226</v>
      </c>
      <c r="F688" s="22">
        <v>11</v>
      </c>
      <c r="G688" s="23">
        <v>3724.11</v>
      </c>
      <c r="H688" s="23">
        <v>4655.13</v>
      </c>
      <c r="I688" s="23">
        <v>51206.43</v>
      </c>
      <c r="J688" s="24">
        <v>9.7557661370588507E-4</v>
      </c>
    </row>
    <row r="689" spans="1:10" ht="24" customHeight="1" x14ac:dyDescent="0.2">
      <c r="A689" s="20" t="s">
        <v>2070</v>
      </c>
      <c r="B689" s="20" t="s">
        <v>2071</v>
      </c>
      <c r="C689" s="20" t="s">
        <v>25</v>
      </c>
      <c r="D689" s="20" t="s">
        <v>2072</v>
      </c>
      <c r="E689" s="21" t="s">
        <v>226</v>
      </c>
      <c r="F689" s="22">
        <v>6</v>
      </c>
      <c r="G689" s="23">
        <v>617.89</v>
      </c>
      <c r="H689" s="23">
        <v>772.36</v>
      </c>
      <c r="I689" s="23">
        <v>4634.16</v>
      </c>
      <c r="J689" s="24">
        <v>8.8289266019350788E-5</v>
      </c>
    </row>
    <row r="690" spans="1:10" ht="24" customHeight="1" x14ac:dyDescent="0.2">
      <c r="A690" s="20" t="s">
        <v>2073</v>
      </c>
      <c r="B690" s="20" t="s">
        <v>2074</v>
      </c>
      <c r="C690" s="20" t="s">
        <v>25</v>
      </c>
      <c r="D690" s="20" t="s">
        <v>2075</v>
      </c>
      <c r="E690" s="21" t="s">
        <v>457</v>
      </c>
      <c r="F690" s="22">
        <v>6</v>
      </c>
      <c r="G690" s="23">
        <v>610.91</v>
      </c>
      <c r="H690" s="23">
        <v>763.63</v>
      </c>
      <c r="I690" s="23">
        <v>4581.78</v>
      </c>
      <c r="J690" s="24">
        <v>8.7291330740013517E-5</v>
      </c>
    </row>
    <row r="691" spans="1:10" ht="26.1" customHeight="1" x14ac:dyDescent="0.2">
      <c r="A691" s="20" t="s">
        <v>2076</v>
      </c>
      <c r="B691" s="20" t="s">
        <v>2077</v>
      </c>
      <c r="C691" s="20" t="s">
        <v>25</v>
      </c>
      <c r="D691" s="20" t="s">
        <v>2078</v>
      </c>
      <c r="E691" s="21" t="s">
        <v>226</v>
      </c>
      <c r="F691" s="22">
        <v>4</v>
      </c>
      <c r="G691" s="23">
        <v>286.01</v>
      </c>
      <c r="H691" s="23">
        <v>357.51</v>
      </c>
      <c r="I691" s="23">
        <v>1430.04</v>
      </c>
      <c r="J691" s="24">
        <v>2.7244890547221587E-5</v>
      </c>
    </row>
    <row r="692" spans="1:10" ht="24" customHeight="1" x14ac:dyDescent="0.2">
      <c r="A692" s="20" t="s">
        <v>2079</v>
      </c>
      <c r="B692" s="20" t="s">
        <v>2080</v>
      </c>
      <c r="C692" s="20" t="s">
        <v>25</v>
      </c>
      <c r="D692" s="20" t="s">
        <v>2081</v>
      </c>
      <c r="E692" s="21" t="s">
        <v>226</v>
      </c>
      <c r="F692" s="22">
        <v>6</v>
      </c>
      <c r="G692" s="23">
        <v>99.51</v>
      </c>
      <c r="H692" s="23">
        <v>124.38</v>
      </c>
      <c r="I692" s="23">
        <v>746.28</v>
      </c>
      <c r="J692" s="24">
        <v>1.4218005732413447E-5</v>
      </c>
    </row>
    <row r="693" spans="1:10" ht="24" customHeight="1" x14ac:dyDescent="0.2">
      <c r="A693" s="10" t="s">
        <v>2082</v>
      </c>
      <c r="B693" s="10" t="s">
        <v>2083</v>
      </c>
      <c r="C693" s="10" t="s">
        <v>25</v>
      </c>
      <c r="D693" s="10" t="s">
        <v>2084</v>
      </c>
      <c r="E693" s="11" t="s">
        <v>226</v>
      </c>
      <c r="F693" s="12">
        <v>6</v>
      </c>
      <c r="G693" s="13">
        <v>440.61</v>
      </c>
      <c r="H693" s="13">
        <v>550.76</v>
      </c>
      <c r="I693" s="13">
        <v>3304.56</v>
      </c>
      <c r="J693" s="14">
        <v>6.2957942090239831E-5</v>
      </c>
    </row>
    <row r="694" spans="1:10" ht="24" customHeight="1" x14ac:dyDescent="0.2">
      <c r="A694" s="10" t="s">
        <v>2085</v>
      </c>
      <c r="B694" s="10" t="s">
        <v>2086</v>
      </c>
      <c r="C694" s="10" t="s">
        <v>25</v>
      </c>
      <c r="D694" s="10" t="s">
        <v>2087</v>
      </c>
      <c r="E694" s="11" t="s">
        <v>226</v>
      </c>
      <c r="F694" s="12">
        <v>6</v>
      </c>
      <c r="G694" s="13">
        <v>81.59</v>
      </c>
      <c r="H694" s="13">
        <v>101.98</v>
      </c>
      <c r="I694" s="13">
        <v>611.88</v>
      </c>
      <c r="J694" s="14">
        <v>1.165743869264772E-5</v>
      </c>
    </row>
    <row r="695" spans="1:10" ht="26.1" customHeight="1" x14ac:dyDescent="0.2">
      <c r="A695" s="10" t="s">
        <v>2088</v>
      </c>
      <c r="B695" s="10" t="s">
        <v>2089</v>
      </c>
      <c r="C695" s="10" t="s">
        <v>25</v>
      </c>
      <c r="D695" s="10" t="s">
        <v>2090</v>
      </c>
      <c r="E695" s="11" t="s">
        <v>226</v>
      </c>
      <c r="F695" s="12">
        <v>6</v>
      </c>
      <c r="G695" s="13">
        <v>1199.08</v>
      </c>
      <c r="H695" s="13">
        <v>1498.85</v>
      </c>
      <c r="I695" s="13">
        <v>8993.1</v>
      </c>
      <c r="J695" s="14">
        <v>1.7133508515860987E-4</v>
      </c>
    </row>
    <row r="696" spans="1:10" ht="24" customHeight="1" x14ac:dyDescent="0.2">
      <c r="A696" s="10" t="s">
        <v>2091</v>
      </c>
      <c r="B696" s="10" t="s">
        <v>2092</v>
      </c>
      <c r="C696" s="10" t="s">
        <v>25</v>
      </c>
      <c r="D696" s="10" t="s">
        <v>2093</v>
      </c>
      <c r="E696" s="11" t="s">
        <v>226</v>
      </c>
      <c r="F696" s="12">
        <v>11</v>
      </c>
      <c r="G696" s="13">
        <v>76.3</v>
      </c>
      <c r="H696" s="13">
        <v>95.37</v>
      </c>
      <c r="I696" s="13">
        <v>1049.07</v>
      </c>
      <c r="J696" s="14">
        <v>1.9986711788742799E-5</v>
      </c>
    </row>
    <row r="697" spans="1:10" ht="24" customHeight="1" x14ac:dyDescent="0.2">
      <c r="A697" s="10" t="s">
        <v>2094</v>
      </c>
      <c r="B697" s="10" t="s">
        <v>2095</v>
      </c>
      <c r="C697" s="10" t="s">
        <v>25</v>
      </c>
      <c r="D697" s="10" t="s">
        <v>2096</v>
      </c>
      <c r="E697" s="11" t="s">
        <v>226</v>
      </c>
      <c r="F697" s="12">
        <v>4</v>
      </c>
      <c r="G697" s="13">
        <v>1611.87</v>
      </c>
      <c r="H697" s="13">
        <v>2014.83</v>
      </c>
      <c r="I697" s="13">
        <v>8059.32</v>
      </c>
      <c r="J697" s="14">
        <v>1.5354485978366612E-4</v>
      </c>
    </row>
    <row r="698" spans="1:10" ht="24" customHeight="1" x14ac:dyDescent="0.2">
      <c r="A698" s="10" t="s">
        <v>2097</v>
      </c>
      <c r="B698" s="10" t="s">
        <v>2098</v>
      </c>
      <c r="C698" s="10" t="s">
        <v>25</v>
      </c>
      <c r="D698" s="10" t="s">
        <v>2099</v>
      </c>
      <c r="E698" s="11" t="s">
        <v>226</v>
      </c>
      <c r="F698" s="12">
        <v>3</v>
      </c>
      <c r="G698" s="13">
        <v>28.35</v>
      </c>
      <c r="H698" s="13">
        <v>35.43</v>
      </c>
      <c r="I698" s="13">
        <v>106.29</v>
      </c>
      <c r="J698" s="14">
        <v>2.0250198709575834E-6</v>
      </c>
    </row>
    <row r="699" spans="1:10" ht="24" customHeight="1" x14ac:dyDescent="0.2">
      <c r="A699" s="10" t="s">
        <v>2100</v>
      </c>
      <c r="B699" s="10" t="s">
        <v>2101</v>
      </c>
      <c r="C699" s="10" t="s">
        <v>25</v>
      </c>
      <c r="D699" s="10" t="s">
        <v>2102</v>
      </c>
      <c r="E699" s="11" t="s">
        <v>226</v>
      </c>
      <c r="F699" s="12">
        <v>6</v>
      </c>
      <c r="G699" s="13">
        <v>28</v>
      </c>
      <c r="H699" s="13">
        <v>35</v>
      </c>
      <c r="I699" s="13">
        <v>210</v>
      </c>
      <c r="J699" s="14">
        <v>4.0008859996339498E-6</v>
      </c>
    </row>
    <row r="700" spans="1:10" ht="24" customHeight="1" x14ac:dyDescent="0.2">
      <c r="A700" s="10" t="s">
        <v>2103</v>
      </c>
      <c r="B700" s="10" t="s">
        <v>2104</v>
      </c>
      <c r="C700" s="10" t="s">
        <v>25</v>
      </c>
      <c r="D700" s="10" t="s">
        <v>2105</v>
      </c>
      <c r="E700" s="11" t="s">
        <v>226</v>
      </c>
      <c r="F700" s="12">
        <v>6</v>
      </c>
      <c r="G700" s="13">
        <v>38.630000000000003</v>
      </c>
      <c r="H700" s="13">
        <v>48.28</v>
      </c>
      <c r="I700" s="13">
        <v>289.68</v>
      </c>
      <c r="J700" s="14">
        <v>5.5189364589236315E-6</v>
      </c>
    </row>
    <row r="701" spans="1:10" ht="24" customHeight="1" x14ac:dyDescent="0.2">
      <c r="A701" s="10" t="s">
        <v>2106</v>
      </c>
      <c r="B701" s="10" t="s">
        <v>2107</v>
      </c>
      <c r="C701" s="10" t="s">
        <v>25</v>
      </c>
      <c r="D701" s="10" t="s">
        <v>2108</v>
      </c>
      <c r="E701" s="11" t="s">
        <v>226</v>
      </c>
      <c r="F701" s="12">
        <v>6</v>
      </c>
      <c r="G701" s="13">
        <v>48.19</v>
      </c>
      <c r="H701" s="13">
        <v>60.23</v>
      </c>
      <c r="I701" s="13">
        <v>361.38</v>
      </c>
      <c r="J701" s="14">
        <v>6.8849532502272231E-6</v>
      </c>
    </row>
    <row r="702" spans="1:10" ht="24" customHeight="1" x14ac:dyDescent="0.2">
      <c r="A702" s="10" t="s">
        <v>2109</v>
      </c>
      <c r="B702" s="10" t="s">
        <v>2110</v>
      </c>
      <c r="C702" s="10" t="s">
        <v>25</v>
      </c>
      <c r="D702" s="10" t="s">
        <v>2111</v>
      </c>
      <c r="E702" s="11" t="s">
        <v>226</v>
      </c>
      <c r="F702" s="12">
        <v>51</v>
      </c>
      <c r="G702" s="13">
        <v>9.98</v>
      </c>
      <c r="H702" s="13">
        <v>12.47</v>
      </c>
      <c r="I702" s="13">
        <v>635.97</v>
      </c>
      <c r="J702" s="14">
        <v>1.2116397472320015E-5</v>
      </c>
    </row>
    <row r="703" spans="1:10" ht="24" customHeight="1" x14ac:dyDescent="0.2">
      <c r="A703" s="10" t="s">
        <v>2112</v>
      </c>
      <c r="B703" s="10" t="s">
        <v>2113</v>
      </c>
      <c r="C703" s="10" t="s">
        <v>25</v>
      </c>
      <c r="D703" s="10" t="s">
        <v>2114</v>
      </c>
      <c r="E703" s="11" t="s">
        <v>226</v>
      </c>
      <c r="F703" s="12">
        <v>101</v>
      </c>
      <c r="G703" s="13">
        <v>24.94</v>
      </c>
      <c r="H703" s="13">
        <v>31.17</v>
      </c>
      <c r="I703" s="13">
        <v>3148.17</v>
      </c>
      <c r="J703" s="14">
        <v>5.9978425130798153E-5</v>
      </c>
    </row>
    <row r="704" spans="1:10" ht="24" customHeight="1" x14ac:dyDescent="0.2">
      <c r="A704" s="10" t="s">
        <v>2115</v>
      </c>
      <c r="B704" s="10" t="s">
        <v>2116</v>
      </c>
      <c r="C704" s="10" t="s">
        <v>25</v>
      </c>
      <c r="D704" s="10" t="s">
        <v>2117</v>
      </c>
      <c r="E704" s="11" t="s">
        <v>226</v>
      </c>
      <c r="F704" s="12">
        <v>31</v>
      </c>
      <c r="G704" s="13">
        <v>24.86</v>
      </c>
      <c r="H704" s="13">
        <v>31.07</v>
      </c>
      <c r="I704" s="13">
        <v>963.17</v>
      </c>
      <c r="J704" s="14">
        <v>1.8350158896511578E-5</v>
      </c>
    </row>
    <row r="705" spans="1:10" ht="24" customHeight="1" x14ac:dyDescent="0.2">
      <c r="A705" s="10" t="s">
        <v>2118</v>
      </c>
      <c r="B705" s="10" t="s">
        <v>2119</v>
      </c>
      <c r="C705" s="10" t="s">
        <v>25</v>
      </c>
      <c r="D705" s="10" t="s">
        <v>2120</v>
      </c>
      <c r="E705" s="11" t="s">
        <v>226</v>
      </c>
      <c r="F705" s="12">
        <v>31</v>
      </c>
      <c r="G705" s="13">
        <v>25.72</v>
      </c>
      <c r="H705" s="13">
        <v>32.15</v>
      </c>
      <c r="I705" s="13">
        <v>996.65</v>
      </c>
      <c r="J705" s="14">
        <v>1.8988014435881789E-5</v>
      </c>
    </row>
    <row r="706" spans="1:10" ht="24" customHeight="1" x14ac:dyDescent="0.2">
      <c r="A706" s="10" t="s">
        <v>2121</v>
      </c>
      <c r="B706" s="10" t="s">
        <v>2122</v>
      </c>
      <c r="C706" s="10" t="s">
        <v>25</v>
      </c>
      <c r="D706" s="10" t="s">
        <v>2123</v>
      </c>
      <c r="E706" s="11" t="s">
        <v>226</v>
      </c>
      <c r="F706" s="12">
        <v>31</v>
      </c>
      <c r="G706" s="13">
        <v>31.42</v>
      </c>
      <c r="H706" s="13">
        <v>39.270000000000003</v>
      </c>
      <c r="I706" s="13">
        <v>1217.3699999999999</v>
      </c>
      <c r="J706" s="14">
        <v>2.3193136139878006E-5</v>
      </c>
    </row>
    <row r="707" spans="1:10" ht="24" customHeight="1" x14ac:dyDescent="0.2">
      <c r="A707" s="10" t="s">
        <v>2124</v>
      </c>
      <c r="B707" s="10" t="s">
        <v>2125</v>
      </c>
      <c r="C707" s="10" t="s">
        <v>25</v>
      </c>
      <c r="D707" s="10" t="s">
        <v>2126</v>
      </c>
      <c r="E707" s="11" t="s">
        <v>226</v>
      </c>
      <c r="F707" s="12">
        <v>21</v>
      </c>
      <c r="G707" s="13">
        <v>38.53</v>
      </c>
      <c r="H707" s="13">
        <v>48.16</v>
      </c>
      <c r="I707" s="13">
        <v>1011.36</v>
      </c>
      <c r="J707" s="14">
        <v>1.9268266974237103E-5</v>
      </c>
    </row>
    <row r="708" spans="1:10" ht="24" customHeight="1" x14ac:dyDescent="0.2">
      <c r="A708" s="10" t="s">
        <v>2127</v>
      </c>
      <c r="B708" s="10" t="s">
        <v>2128</v>
      </c>
      <c r="C708" s="10" t="s">
        <v>25</v>
      </c>
      <c r="D708" s="10" t="s">
        <v>2129</v>
      </c>
      <c r="E708" s="11" t="s">
        <v>226</v>
      </c>
      <c r="F708" s="12">
        <v>11</v>
      </c>
      <c r="G708" s="13">
        <v>37.79</v>
      </c>
      <c r="H708" s="13">
        <v>47.23</v>
      </c>
      <c r="I708" s="13">
        <v>519.53</v>
      </c>
      <c r="J708" s="14">
        <v>9.8980014447134564E-6</v>
      </c>
    </row>
    <row r="709" spans="1:10" ht="24" customHeight="1" x14ac:dyDescent="0.2">
      <c r="A709" s="10" t="s">
        <v>2130</v>
      </c>
      <c r="B709" s="10" t="s">
        <v>2131</v>
      </c>
      <c r="C709" s="10" t="s">
        <v>25</v>
      </c>
      <c r="D709" s="10" t="s">
        <v>2132</v>
      </c>
      <c r="E709" s="11" t="s">
        <v>226</v>
      </c>
      <c r="F709" s="12">
        <v>11</v>
      </c>
      <c r="G709" s="13">
        <v>45.21</v>
      </c>
      <c r="H709" s="13">
        <v>56.51</v>
      </c>
      <c r="I709" s="13">
        <v>621.61</v>
      </c>
      <c r="J709" s="14">
        <v>1.1842813077297427E-5</v>
      </c>
    </row>
    <row r="710" spans="1:10" ht="24" customHeight="1" x14ac:dyDescent="0.2">
      <c r="A710" s="10" t="s">
        <v>2133</v>
      </c>
      <c r="B710" s="10" t="s">
        <v>2134</v>
      </c>
      <c r="C710" s="10" t="s">
        <v>25</v>
      </c>
      <c r="D710" s="10" t="s">
        <v>2135</v>
      </c>
      <c r="E710" s="11" t="s">
        <v>226</v>
      </c>
      <c r="F710" s="12">
        <v>11</v>
      </c>
      <c r="G710" s="13">
        <v>83.17</v>
      </c>
      <c r="H710" s="13">
        <v>103.96</v>
      </c>
      <c r="I710" s="13">
        <v>1143.56</v>
      </c>
      <c r="J710" s="14">
        <v>2.178691997019714E-5</v>
      </c>
    </row>
    <row r="711" spans="1:10" ht="24" customHeight="1" x14ac:dyDescent="0.2">
      <c r="A711" s="10" t="s">
        <v>2136</v>
      </c>
      <c r="B711" s="10" t="s">
        <v>2137</v>
      </c>
      <c r="C711" s="10" t="s">
        <v>25</v>
      </c>
      <c r="D711" s="10" t="s">
        <v>2138</v>
      </c>
      <c r="E711" s="11" t="s">
        <v>31</v>
      </c>
      <c r="F711" s="12">
        <v>504</v>
      </c>
      <c r="G711" s="13">
        <v>50.53</v>
      </c>
      <c r="H711" s="13">
        <v>63.16</v>
      </c>
      <c r="I711" s="13">
        <v>31832.639999999999</v>
      </c>
      <c r="J711" s="14">
        <v>6.0647030336851262E-4</v>
      </c>
    </row>
    <row r="712" spans="1:10" ht="26.1" customHeight="1" x14ac:dyDescent="0.2">
      <c r="A712" s="10" t="s">
        <v>2139</v>
      </c>
      <c r="B712" s="10" t="s">
        <v>2140</v>
      </c>
      <c r="C712" s="10" t="s">
        <v>25</v>
      </c>
      <c r="D712" s="10" t="s">
        <v>2141</v>
      </c>
      <c r="E712" s="11" t="s">
        <v>226</v>
      </c>
      <c r="F712" s="12">
        <v>11</v>
      </c>
      <c r="G712" s="13">
        <v>451.18</v>
      </c>
      <c r="H712" s="13">
        <v>563.97</v>
      </c>
      <c r="I712" s="13">
        <v>6203.67</v>
      </c>
      <c r="J712" s="14">
        <v>1.1819131642547212E-4</v>
      </c>
    </row>
    <row r="713" spans="1:10" ht="26.1" customHeight="1" x14ac:dyDescent="0.2">
      <c r="A713" s="10" t="s">
        <v>2142</v>
      </c>
      <c r="B713" s="10" t="s">
        <v>2143</v>
      </c>
      <c r="C713" s="10" t="s">
        <v>25</v>
      </c>
      <c r="D713" s="10" t="s">
        <v>2144</v>
      </c>
      <c r="E713" s="11" t="s">
        <v>226</v>
      </c>
      <c r="F713" s="12">
        <v>6</v>
      </c>
      <c r="G713" s="13">
        <v>1907.5</v>
      </c>
      <c r="H713" s="13">
        <v>2384.37</v>
      </c>
      <c r="I713" s="13">
        <v>14306.22</v>
      </c>
      <c r="J713" s="14">
        <v>2.7255978716992003E-4</v>
      </c>
    </row>
    <row r="714" spans="1:10" ht="26.1" customHeight="1" x14ac:dyDescent="0.2">
      <c r="A714" s="10" t="s">
        <v>2145</v>
      </c>
      <c r="B714" s="10" t="s">
        <v>2146</v>
      </c>
      <c r="C714" s="10" t="s">
        <v>25</v>
      </c>
      <c r="D714" s="10" t="s">
        <v>2147</v>
      </c>
      <c r="E714" s="11" t="s">
        <v>226</v>
      </c>
      <c r="F714" s="12">
        <v>6</v>
      </c>
      <c r="G714" s="13">
        <v>1890.54</v>
      </c>
      <c r="H714" s="13">
        <v>2363.17</v>
      </c>
      <c r="I714" s="13">
        <v>14179.02</v>
      </c>
      <c r="J714" s="14">
        <v>2.7013639336442749E-4</v>
      </c>
    </row>
    <row r="715" spans="1:10" ht="24" customHeight="1" x14ac:dyDescent="0.2">
      <c r="A715" s="10" t="s">
        <v>2148</v>
      </c>
      <c r="B715" s="10" t="s">
        <v>2149</v>
      </c>
      <c r="C715" s="10" t="s">
        <v>25</v>
      </c>
      <c r="D715" s="10" t="s">
        <v>2150</v>
      </c>
      <c r="E715" s="11" t="s">
        <v>226</v>
      </c>
      <c r="F715" s="12">
        <v>11</v>
      </c>
      <c r="G715" s="13">
        <v>75.13</v>
      </c>
      <c r="H715" s="13">
        <v>93.91</v>
      </c>
      <c r="I715" s="13">
        <v>1033.01</v>
      </c>
      <c r="J715" s="14">
        <v>1.9680739268961268E-5</v>
      </c>
    </row>
    <row r="716" spans="1:10" ht="24" customHeight="1" x14ac:dyDescent="0.2">
      <c r="A716" s="10" t="s">
        <v>2151</v>
      </c>
      <c r="B716" s="10" t="s">
        <v>2152</v>
      </c>
      <c r="C716" s="10" t="s">
        <v>25</v>
      </c>
      <c r="D716" s="10" t="s">
        <v>2153</v>
      </c>
      <c r="E716" s="11" t="s">
        <v>226</v>
      </c>
      <c r="F716" s="12">
        <v>6</v>
      </c>
      <c r="G716" s="13">
        <v>258.47000000000003</v>
      </c>
      <c r="H716" s="13">
        <v>323.08</v>
      </c>
      <c r="I716" s="13">
        <v>1938.48</v>
      </c>
      <c r="J716" s="14">
        <v>3.6931607107478184E-5</v>
      </c>
    </row>
    <row r="717" spans="1:10" ht="24" customHeight="1" x14ac:dyDescent="0.2">
      <c r="A717" s="10" t="s">
        <v>2154</v>
      </c>
      <c r="B717" s="10" t="s">
        <v>2155</v>
      </c>
      <c r="C717" s="10" t="s">
        <v>25</v>
      </c>
      <c r="D717" s="10" t="s">
        <v>2156</v>
      </c>
      <c r="E717" s="11" t="s">
        <v>226</v>
      </c>
      <c r="F717" s="12">
        <v>6</v>
      </c>
      <c r="G717" s="13">
        <v>48.06</v>
      </c>
      <c r="H717" s="13">
        <v>60.07</v>
      </c>
      <c r="I717" s="13">
        <v>360.42</v>
      </c>
      <c r="J717" s="14">
        <v>6.8666634856574672E-6</v>
      </c>
    </row>
    <row r="718" spans="1:10" ht="24" customHeight="1" x14ac:dyDescent="0.2">
      <c r="A718" s="10" t="s">
        <v>2157</v>
      </c>
      <c r="B718" s="10" t="s">
        <v>2158</v>
      </c>
      <c r="C718" s="10" t="s">
        <v>25</v>
      </c>
      <c r="D718" s="10" t="s">
        <v>2159</v>
      </c>
      <c r="E718" s="11" t="s">
        <v>226</v>
      </c>
      <c r="F718" s="12">
        <v>51</v>
      </c>
      <c r="G718" s="13">
        <v>20.62</v>
      </c>
      <c r="H718" s="13">
        <v>25.77</v>
      </c>
      <c r="I718" s="13">
        <v>1314.27</v>
      </c>
      <c r="J718" s="14">
        <v>2.5039259251137673E-5</v>
      </c>
    </row>
    <row r="719" spans="1:10" ht="24" customHeight="1" x14ac:dyDescent="0.2">
      <c r="A719" s="10" t="s">
        <v>2160</v>
      </c>
      <c r="B719" s="10" t="s">
        <v>2161</v>
      </c>
      <c r="C719" s="10" t="s">
        <v>25</v>
      </c>
      <c r="D719" s="10" t="s">
        <v>2162</v>
      </c>
      <c r="E719" s="11" t="s">
        <v>226</v>
      </c>
      <c r="F719" s="12">
        <v>31</v>
      </c>
      <c r="G719" s="13">
        <v>26.87</v>
      </c>
      <c r="H719" s="13">
        <v>33.58</v>
      </c>
      <c r="I719" s="13">
        <v>1040.98</v>
      </c>
      <c r="J719" s="14">
        <v>1.9832582418566425E-5</v>
      </c>
    </row>
    <row r="720" spans="1:10" ht="24" customHeight="1" x14ac:dyDescent="0.2">
      <c r="A720" s="10" t="s">
        <v>2163</v>
      </c>
      <c r="B720" s="10" t="s">
        <v>2164</v>
      </c>
      <c r="C720" s="10" t="s">
        <v>25</v>
      </c>
      <c r="D720" s="10" t="s">
        <v>2165</v>
      </c>
      <c r="E720" s="11" t="s">
        <v>226</v>
      </c>
      <c r="F720" s="12">
        <v>21</v>
      </c>
      <c r="G720" s="13">
        <v>42.53</v>
      </c>
      <c r="H720" s="13">
        <v>53.16</v>
      </c>
      <c r="I720" s="13">
        <v>1116.3599999999999</v>
      </c>
      <c r="J720" s="14">
        <v>2.1268709974054076E-5</v>
      </c>
    </row>
    <row r="721" spans="1:10" ht="26.1" customHeight="1" x14ac:dyDescent="0.2">
      <c r="A721" s="10" t="s">
        <v>2166</v>
      </c>
      <c r="B721" s="10" t="s">
        <v>2167</v>
      </c>
      <c r="C721" s="10" t="s">
        <v>25</v>
      </c>
      <c r="D721" s="10" t="s">
        <v>2168</v>
      </c>
      <c r="E721" s="11" t="s">
        <v>226</v>
      </c>
      <c r="F721" s="12">
        <v>6</v>
      </c>
      <c r="G721" s="13">
        <v>120.37</v>
      </c>
      <c r="H721" s="13">
        <v>150.46</v>
      </c>
      <c r="I721" s="13">
        <v>902.76</v>
      </c>
      <c r="J721" s="14">
        <v>1.7199237357283546E-5</v>
      </c>
    </row>
    <row r="722" spans="1:10" ht="26.1" customHeight="1" x14ac:dyDescent="0.2">
      <c r="A722" s="10" t="s">
        <v>2169</v>
      </c>
      <c r="B722" s="10" t="s">
        <v>2170</v>
      </c>
      <c r="C722" s="10" t="s">
        <v>25</v>
      </c>
      <c r="D722" s="10" t="s">
        <v>2171</v>
      </c>
      <c r="E722" s="11" t="s">
        <v>226</v>
      </c>
      <c r="F722" s="12">
        <v>6</v>
      </c>
      <c r="G722" s="13">
        <v>308.36</v>
      </c>
      <c r="H722" s="13">
        <v>385.45</v>
      </c>
      <c r="I722" s="13">
        <v>2312.6999999999998</v>
      </c>
      <c r="J722" s="14">
        <v>4.4061185958825884E-5</v>
      </c>
    </row>
    <row r="723" spans="1:10" ht="26.1" customHeight="1" x14ac:dyDescent="0.2">
      <c r="A723" s="10" t="s">
        <v>2172</v>
      </c>
      <c r="B723" s="10" t="s">
        <v>2173</v>
      </c>
      <c r="C723" s="10" t="s">
        <v>25</v>
      </c>
      <c r="D723" s="10" t="s">
        <v>2174</v>
      </c>
      <c r="E723" s="11" t="s">
        <v>226</v>
      </c>
      <c r="F723" s="12">
        <v>6</v>
      </c>
      <c r="G723" s="13">
        <v>313.60000000000002</v>
      </c>
      <c r="H723" s="13">
        <v>392</v>
      </c>
      <c r="I723" s="13">
        <v>2352</v>
      </c>
      <c r="J723" s="14">
        <v>4.4809923195900237E-5</v>
      </c>
    </row>
    <row r="724" spans="1:10" ht="26.1" customHeight="1" x14ac:dyDescent="0.2">
      <c r="A724" s="10" t="s">
        <v>2175</v>
      </c>
      <c r="B724" s="10" t="s">
        <v>2176</v>
      </c>
      <c r="C724" s="10" t="s">
        <v>25</v>
      </c>
      <c r="D724" s="10" t="s">
        <v>2177</v>
      </c>
      <c r="E724" s="11" t="s">
        <v>226</v>
      </c>
      <c r="F724" s="12">
        <v>6</v>
      </c>
      <c r="G724" s="13">
        <v>335.94</v>
      </c>
      <c r="H724" s="13">
        <v>419.92</v>
      </c>
      <c r="I724" s="13">
        <v>2519.52</v>
      </c>
      <c r="J724" s="14">
        <v>4.8001487113322521E-5</v>
      </c>
    </row>
    <row r="725" spans="1:10" ht="26.1" customHeight="1" x14ac:dyDescent="0.2">
      <c r="A725" s="10" t="s">
        <v>2178</v>
      </c>
      <c r="B725" s="10" t="s">
        <v>2179</v>
      </c>
      <c r="C725" s="10" t="s">
        <v>25</v>
      </c>
      <c r="D725" s="10" t="s">
        <v>2180</v>
      </c>
      <c r="E725" s="11" t="s">
        <v>226</v>
      </c>
      <c r="F725" s="12">
        <v>6</v>
      </c>
      <c r="G725" s="13">
        <v>400.98</v>
      </c>
      <c r="H725" s="13">
        <v>501.22</v>
      </c>
      <c r="I725" s="13">
        <v>3007.32</v>
      </c>
      <c r="J725" s="14">
        <v>5.7294973735329379E-5</v>
      </c>
    </row>
    <row r="726" spans="1:10" ht="26.1" customHeight="1" x14ac:dyDescent="0.2">
      <c r="A726" s="10" t="s">
        <v>2181</v>
      </c>
      <c r="B726" s="10" t="s">
        <v>2182</v>
      </c>
      <c r="C726" s="10" t="s">
        <v>25</v>
      </c>
      <c r="D726" s="10" t="s">
        <v>2183</v>
      </c>
      <c r="E726" s="11" t="s">
        <v>226</v>
      </c>
      <c r="F726" s="12">
        <v>6</v>
      </c>
      <c r="G726" s="13">
        <v>337.13</v>
      </c>
      <c r="H726" s="13">
        <v>421.41</v>
      </c>
      <c r="I726" s="13">
        <v>2528.46</v>
      </c>
      <c r="J726" s="14">
        <v>4.8171810545878364E-5</v>
      </c>
    </row>
    <row r="727" spans="1:10" ht="26.1" customHeight="1" x14ac:dyDescent="0.2">
      <c r="A727" s="10" t="s">
        <v>2184</v>
      </c>
      <c r="B727" s="10" t="s">
        <v>2185</v>
      </c>
      <c r="C727" s="10" t="s">
        <v>25</v>
      </c>
      <c r="D727" s="10" t="s">
        <v>2186</v>
      </c>
      <c r="E727" s="11" t="s">
        <v>226</v>
      </c>
      <c r="F727" s="12">
        <v>6</v>
      </c>
      <c r="G727" s="13">
        <v>357.82</v>
      </c>
      <c r="H727" s="13">
        <v>447.27</v>
      </c>
      <c r="I727" s="13">
        <v>2683.62</v>
      </c>
      <c r="J727" s="14">
        <v>5.1127893744465046E-5</v>
      </c>
    </row>
    <row r="728" spans="1:10" ht="26.1" customHeight="1" x14ac:dyDescent="0.2">
      <c r="A728" s="10" t="s">
        <v>2187</v>
      </c>
      <c r="B728" s="10" t="s">
        <v>2188</v>
      </c>
      <c r="C728" s="10" t="s">
        <v>25</v>
      </c>
      <c r="D728" s="10" t="s">
        <v>2189</v>
      </c>
      <c r="E728" s="11" t="s">
        <v>226</v>
      </c>
      <c r="F728" s="12">
        <v>6</v>
      </c>
      <c r="G728" s="13">
        <v>376.58</v>
      </c>
      <c r="H728" s="13">
        <v>470.72</v>
      </c>
      <c r="I728" s="13">
        <v>2824.32</v>
      </c>
      <c r="J728" s="14">
        <v>5.3808487364219793E-5</v>
      </c>
    </row>
    <row r="729" spans="1:10" ht="26.1" customHeight="1" x14ac:dyDescent="0.2">
      <c r="A729" s="10" t="s">
        <v>2190</v>
      </c>
      <c r="B729" s="10" t="s">
        <v>2191</v>
      </c>
      <c r="C729" s="10" t="s">
        <v>25</v>
      </c>
      <c r="D729" s="10" t="s">
        <v>2192</v>
      </c>
      <c r="E729" s="11" t="s">
        <v>226</v>
      </c>
      <c r="F729" s="12">
        <v>6</v>
      </c>
      <c r="G729" s="13">
        <v>396.11</v>
      </c>
      <c r="H729" s="13">
        <v>495.13</v>
      </c>
      <c r="I729" s="13">
        <v>2970.78</v>
      </c>
      <c r="J729" s="14">
        <v>5.6598819571393074E-5</v>
      </c>
    </row>
    <row r="730" spans="1:10" ht="24" customHeight="1" x14ac:dyDescent="0.2">
      <c r="A730" s="10" t="s">
        <v>2193</v>
      </c>
      <c r="B730" s="10" t="s">
        <v>2194</v>
      </c>
      <c r="C730" s="10" t="s">
        <v>25</v>
      </c>
      <c r="D730" s="10" t="s">
        <v>2195</v>
      </c>
      <c r="E730" s="11" t="s">
        <v>226</v>
      </c>
      <c r="F730" s="12">
        <v>1163</v>
      </c>
      <c r="G730" s="13">
        <v>6.67</v>
      </c>
      <c r="H730" s="13">
        <v>8.33</v>
      </c>
      <c r="I730" s="13">
        <v>9687.7900000000009</v>
      </c>
      <c r="J730" s="14">
        <v>1.8457020656377992E-4</v>
      </c>
    </row>
    <row r="731" spans="1:10" ht="24" customHeight="1" x14ac:dyDescent="0.2">
      <c r="A731" s="10" t="s">
        <v>2196</v>
      </c>
      <c r="B731" s="10" t="s">
        <v>2197</v>
      </c>
      <c r="C731" s="10" t="s">
        <v>25</v>
      </c>
      <c r="D731" s="10" t="s">
        <v>2198</v>
      </c>
      <c r="E731" s="11" t="s">
        <v>226</v>
      </c>
      <c r="F731" s="12">
        <v>278</v>
      </c>
      <c r="G731" s="13">
        <v>12.91</v>
      </c>
      <c r="H731" s="13">
        <v>16.13</v>
      </c>
      <c r="I731" s="13">
        <v>4484.1400000000003</v>
      </c>
      <c r="J731" s="14">
        <v>8.5431109268564671E-5</v>
      </c>
    </row>
    <row r="732" spans="1:10" ht="39" customHeight="1" x14ac:dyDescent="0.2">
      <c r="A732" s="10" t="s">
        <v>2199</v>
      </c>
      <c r="B732" s="10" t="s">
        <v>2200</v>
      </c>
      <c r="C732" s="10" t="s">
        <v>25</v>
      </c>
      <c r="D732" s="10" t="s">
        <v>2201</v>
      </c>
      <c r="E732" s="11" t="s">
        <v>226</v>
      </c>
      <c r="F732" s="12">
        <v>131</v>
      </c>
      <c r="G732" s="13">
        <v>177.49</v>
      </c>
      <c r="H732" s="13">
        <v>221.86</v>
      </c>
      <c r="I732" s="13">
        <v>29063.66</v>
      </c>
      <c r="J732" s="14">
        <v>5.5371614472438688E-4</v>
      </c>
    </row>
    <row r="733" spans="1:10" ht="26.1" customHeight="1" x14ac:dyDescent="0.2">
      <c r="A733" s="10" t="s">
        <v>2202</v>
      </c>
      <c r="B733" s="10" t="s">
        <v>2203</v>
      </c>
      <c r="C733" s="10" t="s">
        <v>25</v>
      </c>
      <c r="D733" s="10" t="s">
        <v>2204</v>
      </c>
      <c r="E733" s="11" t="s">
        <v>226</v>
      </c>
      <c r="F733" s="12">
        <v>127</v>
      </c>
      <c r="G733" s="13">
        <v>147.4</v>
      </c>
      <c r="H733" s="13">
        <v>184.25</v>
      </c>
      <c r="I733" s="13">
        <v>23399.75</v>
      </c>
      <c r="J733" s="14">
        <v>4.4580824842825958E-4</v>
      </c>
    </row>
    <row r="734" spans="1:10" ht="39" customHeight="1" x14ac:dyDescent="0.2">
      <c r="A734" s="10" t="s">
        <v>2205</v>
      </c>
      <c r="B734" s="10" t="s">
        <v>2206</v>
      </c>
      <c r="C734" s="10" t="s">
        <v>25</v>
      </c>
      <c r="D734" s="10" t="s">
        <v>2207</v>
      </c>
      <c r="E734" s="11" t="s">
        <v>226</v>
      </c>
      <c r="F734" s="12">
        <v>332</v>
      </c>
      <c r="G734" s="13">
        <v>44.66</v>
      </c>
      <c r="H734" s="13">
        <v>55.82</v>
      </c>
      <c r="I734" s="13">
        <v>18532.240000000002</v>
      </c>
      <c r="J734" s="14">
        <v>3.5307323598979175E-4</v>
      </c>
    </row>
    <row r="735" spans="1:10" ht="26.1" customHeight="1" x14ac:dyDescent="0.2">
      <c r="A735" s="10" t="s">
        <v>2208</v>
      </c>
      <c r="B735" s="10" t="s">
        <v>2209</v>
      </c>
      <c r="C735" s="10" t="s">
        <v>25</v>
      </c>
      <c r="D735" s="10" t="s">
        <v>2210</v>
      </c>
      <c r="E735" s="11" t="s">
        <v>226</v>
      </c>
      <c r="F735" s="12">
        <v>144</v>
      </c>
      <c r="G735" s="13">
        <v>55.46</v>
      </c>
      <c r="H735" s="13">
        <v>69.319999999999993</v>
      </c>
      <c r="I735" s="13">
        <v>9982.08</v>
      </c>
      <c r="J735" s="14">
        <v>1.9017697199631456E-4</v>
      </c>
    </row>
    <row r="736" spans="1:10" ht="26.1" customHeight="1" x14ac:dyDescent="0.2">
      <c r="A736" s="10" t="s">
        <v>2211</v>
      </c>
      <c r="B736" s="10" t="s">
        <v>2212</v>
      </c>
      <c r="C736" s="10" t="s">
        <v>25</v>
      </c>
      <c r="D736" s="10" t="s">
        <v>2213</v>
      </c>
      <c r="E736" s="11" t="s">
        <v>226</v>
      </c>
      <c r="F736" s="12">
        <v>122</v>
      </c>
      <c r="G736" s="13">
        <v>73.55</v>
      </c>
      <c r="H736" s="13">
        <v>91.93</v>
      </c>
      <c r="I736" s="13">
        <v>11215.46</v>
      </c>
      <c r="J736" s="14">
        <v>2.1367512806406942E-4</v>
      </c>
    </row>
    <row r="737" spans="1:10" ht="39" customHeight="1" x14ac:dyDescent="0.2">
      <c r="A737" s="10" t="s">
        <v>2214</v>
      </c>
      <c r="B737" s="10" t="s">
        <v>2215</v>
      </c>
      <c r="C737" s="10" t="s">
        <v>25</v>
      </c>
      <c r="D737" s="10" t="s">
        <v>2216</v>
      </c>
      <c r="E737" s="11" t="s">
        <v>226</v>
      </c>
      <c r="F737" s="12">
        <v>278</v>
      </c>
      <c r="G737" s="13">
        <v>75.27</v>
      </c>
      <c r="H737" s="13">
        <v>94.08</v>
      </c>
      <c r="I737" s="13">
        <v>26154.240000000002</v>
      </c>
      <c r="J737" s="14">
        <v>4.9828634593841064E-4</v>
      </c>
    </row>
    <row r="738" spans="1:10" ht="26.1" customHeight="1" x14ac:dyDescent="0.2">
      <c r="A738" s="10" t="s">
        <v>2217</v>
      </c>
      <c r="B738" s="10" t="s">
        <v>2218</v>
      </c>
      <c r="C738" s="10" t="s">
        <v>25</v>
      </c>
      <c r="D738" s="10" t="s">
        <v>2219</v>
      </c>
      <c r="E738" s="11" t="s">
        <v>226</v>
      </c>
      <c r="F738" s="12">
        <v>296</v>
      </c>
      <c r="G738" s="13">
        <v>32.49</v>
      </c>
      <c r="H738" s="13">
        <v>40.61</v>
      </c>
      <c r="I738" s="13">
        <v>12020.56</v>
      </c>
      <c r="J738" s="14">
        <v>2.2901376291314224E-4</v>
      </c>
    </row>
    <row r="739" spans="1:10" ht="24" customHeight="1" x14ac:dyDescent="0.2">
      <c r="A739" s="10" t="s">
        <v>2220</v>
      </c>
      <c r="B739" s="10" t="s">
        <v>2221</v>
      </c>
      <c r="C739" s="10" t="s">
        <v>25</v>
      </c>
      <c r="D739" s="10" t="s">
        <v>2222</v>
      </c>
      <c r="E739" s="11" t="s">
        <v>226</v>
      </c>
      <c r="F739" s="12">
        <v>180</v>
      </c>
      <c r="G739" s="13">
        <v>119.52</v>
      </c>
      <c r="H739" s="13">
        <v>149.4</v>
      </c>
      <c r="I739" s="13">
        <v>26892</v>
      </c>
      <c r="J739" s="14">
        <v>5.1234203001026754E-4</v>
      </c>
    </row>
    <row r="740" spans="1:10" ht="26.1" customHeight="1" x14ac:dyDescent="0.2">
      <c r="A740" s="10" t="s">
        <v>2223</v>
      </c>
      <c r="B740" s="10" t="s">
        <v>2224</v>
      </c>
      <c r="C740" s="10" t="s">
        <v>25</v>
      </c>
      <c r="D740" s="10" t="s">
        <v>2225</v>
      </c>
      <c r="E740" s="11" t="s">
        <v>226</v>
      </c>
      <c r="F740" s="12">
        <v>260</v>
      </c>
      <c r="G740" s="13">
        <v>73.13</v>
      </c>
      <c r="H740" s="13">
        <v>91.41</v>
      </c>
      <c r="I740" s="13">
        <v>23766.6</v>
      </c>
      <c r="J740" s="14">
        <v>4.5279741523285825E-4</v>
      </c>
    </row>
    <row r="741" spans="1:10" ht="24" customHeight="1" x14ac:dyDescent="0.2">
      <c r="A741" s="10" t="s">
        <v>2226</v>
      </c>
      <c r="B741" s="10" t="s">
        <v>2227</v>
      </c>
      <c r="C741" s="10" t="s">
        <v>25</v>
      </c>
      <c r="D741" s="10" t="s">
        <v>2228</v>
      </c>
      <c r="E741" s="11" t="s">
        <v>226</v>
      </c>
      <c r="F741" s="12">
        <v>100</v>
      </c>
      <c r="G741" s="13">
        <v>26.56</v>
      </c>
      <c r="H741" s="13">
        <v>33.200000000000003</v>
      </c>
      <c r="I741" s="13">
        <v>3320</v>
      </c>
      <c r="J741" s="14">
        <v>6.3252102470403402E-5</v>
      </c>
    </row>
    <row r="742" spans="1:10" ht="24" customHeight="1" x14ac:dyDescent="0.2">
      <c r="A742" s="10" t="s">
        <v>2229</v>
      </c>
      <c r="B742" s="10" t="s">
        <v>2230</v>
      </c>
      <c r="C742" s="10" t="s">
        <v>25</v>
      </c>
      <c r="D742" s="10" t="s">
        <v>2231</v>
      </c>
      <c r="E742" s="11" t="s">
        <v>226</v>
      </c>
      <c r="F742" s="12">
        <v>80</v>
      </c>
      <c r="G742" s="13">
        <v>27.01</v>
      </c>
      <c r="H742" s="13">
        <v>33.76</v>
      </c>
      <c r="I742" s="13">
        <v>2700.8</v>
      </c>
      <c r="J742" s="14">
        <v>5.1455204322911293E-5</v>
      </c>
    </row>
    <row r="743" spans="1:10" ht="24" customHeight="1" x14ac:dyDescent="0.2">
      <c r="A743" s="10" t="s">
        <v>2232</v>
      </c>
      <c r="B743" s="10" t="s">
        <v>2233</v>
      </c>
      <c r="C743" s="10" t="s">
        <v>25</v>
      </c>
      <c r="D743" s="10" t="s">
        <v>2234</v>
      </c>
      <c r="E743" s="11" t="s">
        <v>226</v>
      </c>
      <c r="F743" s="12">
        <v>80</v>
      </c>
      <c r="G743" s="13">
        <v>53.09</v>
      </c>
      <c r="H743" s="13">
        <v>66.36</v>
      </c>
      <c r="I743" s="13">
        <v>5308.8</v>
      </c>
      <c r="J743" s="14">
        <v>1.0114239807074625E-4</v>
      </c>
    </row>
    <row r="744" spans="1:10" ht="24" customHeight="1" x14ac:dyDescent="0.2">
      <c r="A744" s="10" t="s">
        <v>2235</v>
      </c>
      <c r="B744" s="10" t="s">
        <v>2236</v>
      </c>
      <c r="C744" s="10" t="s">
        <v>25</v>
      </c>
      <c r="D744" s="10" t="s">
        <v>2237</v>
      </c>
      <c r="E744" s="11" t="s">
        <v>226</v>
      </c>
      <c r="F744" s="12">
        <v>100</v>
      </c>
      <c r="G744" s="13">
        <v>63.26</v>
      </c>
      <c r="H744" s="13">
        <v>79.069999999999993</v>
      </c>
      <c r="I744" s="13">
        <v>7907</v>
      </c>
      <c r="J744" s="14">
        <v>1.5064288380526496E-4</v>
      </c>
    </row>
    <row r="745" spans="1:10" ht="24" customHeight="1" x14ac:dyDescent="0.2">
      <c r="A745" s="10" t="s">
        <v>2238</v>
      </c>
      <c r="B745" s="10" t="s">
        <v>2239</v>
      </c>
      <c r="C745" s="10" t="s">
        <v>25</v>
      </c>
      <c r="D745" s="10" t="s">
        <v>2240</v>
      </c>
      <c r="E745" s="11" t="s">
        <v>226</v>
      </c>
      <c r="F745" s="12">
        <v>90</v>
      </c>
      <c r="G745" s="13">
        <v>102.8</v>
      </c>
      <c r="H745" s="13">
        <v>128.5</v>
      </c>
      <c r="I745" s="13">
        <v>11565</v>
      </c>
      <c r="J745" s="14">
        <v>2.2033450755126966E-4</v>
      </c>
    </row>
    <row r="746" spans="1:10" ht="24" customHeight="1" x14ac:dyDescent="0.2">
      <c r="A746" s="10" t="s">
        <v>2241</v>
      </c>
      <c r="B746" s="10" t="s">
        <v>2242</v>
      </c>
      <c r="C746" s="10" t="s">
        <v>25</v>
      </c>
      <c r="D746" s="10" t="s">
        <v>2243</v>
      </c>
      <c r="E746" s="11" t="s">
        <v>226</v>
      </c>
      <c r="F746" s="12">
        <v>90</v>
      </c>
      <c r="G746" s="13">
        <v>370.88</v>
      </c>
      <c r="H746" s="13">
        <v>463.6</v>
      </c>
      <c r="I746" s="13">
        <v>41724</v>
      </c>
      <c r="J746" s="14">
        <v>7.949188926129853E-4</v>
      </c>
    </row>
    <row r="747" spans="1:10" ht="24" customHeight="1" x14ac:dyDescent="0.2">
      <c r="A747" s="10" t="s">
        <v>2244</v>
      </c>
      <c r="B747" s="10" t="s">
        <v>2245</v>
      </c>
      <c r="C747" s="10" t="s">
        <v>25</v>
      </c>
      <c r="D747" s="10" t="s">
        <v>2246</v>
      </c>
      <c r="E747" s="11" t="s">
        <v>226</v>
      </c>
      <c r="F747" s="12">
        <v>80</v>
      </c>
      <c r="G747" s="13">
        <v>469.54</v>
      </c>
      <c r="H747" s="13">
        <v>586.91999999999996</v>
      </c>
      <c r="I747" s="13">
        <v>46953.599999999999</v>
      </c>
      <c r="J747" s="14">
        <v>8.9455238510672674E-4</v>
      </c>
    </row>
    <row r="748" spans="1:10" ht="24" customHeight="1" x14ac:dyDescent="0.2">
      <c r="A748" s="10" t="s">
        <v>2247</v>
      </c>
      <c r="B748" s="10" t="s">
        <v>2248</v>
      </c>
      <c r="C748" s="10" t="s">
        <v>25</v>
      </c>
      <c r="D748" s="10" t="s">
        <v>2249</v>
      </c>
      <c r="E748" s="11" t="s">
        <v>226</v>
      </c>
      <c r="F748" s="12">
        <v>50</v>
      </c>
      <c r="G748" s="13">
        <v>114.64</v>
      </c>
      <c r="H748" s="13">
        <v>143.30000000000001</v>
      </c>
      <c r="I748" s="13">
        <v>7165</v>
      </c>
      <c r="J748" s="14">
        <v>1.3650641993989167E-4</v>
      </c>
    </row>
    <row r="749" spans="1:10" ht="24" customHeight="1" x14ac:dyDescent="0.2">
      <c r="A749" s="10" t="s">
        <v>2250</v>
      </c>
      <c r="B749" s="10" t="s">
        <v>2251</v>
      </c>
      <c r="C749" s="10" t="s">
        <v>25</v>
      </c>
      <c r="D749" s="10" t="s">
        <v>2252</v>
      </c>
      <c r="E749" s="11" t="s">
        <v>226</v>
      </c>
      <c r="F749" s="12">
        <v>10</v>
      </c>
      <c r="G749" s="13">
        <v>340.42</v>
      </c>
      <c r="H749" s="13">
        <v>425.52</v>
      </c>
      <c r="I749" s="13">
        <v>4255.2</v>
      </c>
      <c r="J749" s="14">
        <v>8.1069381455439914E-5</v>
      </c>
    </row>
    <row r="750" spans="1:10" ht="24" customHeight="1" x14ac:dyDescent="0.2">
      <c r="A750" s="10" t="s">
        <v>2253</v>
      </c>
      <c r="B750" s="10" t="s">
        <v>2254</v>
      </c>
      <c r="C750" s="10" t="s">
        <v>25</v>
      </c>
      <c r="D750" s="10" t="s">
        <v>2255</v>
      </c>
      <c r="E750" s="11" t="s">
        <v>226</v>
      </c>
      <c r="F750" s="12">
        <v>10</v>
      </c>
      <c r="G750" s="13">
        <v>243.89</v>
      </c>
      <c r="H750" s="13">
        <v>304.86</v>
      </c>
      <c r="I750" s="13">
        <v>3048.6</v>
      </c>
      <c r="J750" s="14">
        <v>5.8081433611828852E-5</v>
      </c>
    </row>
    <row r="751" spans="1:10" ht="24" customHeight="1" x14ac:dyDescent="0.2">
      <c r="A751" s="10" t="s">
        <v>2256</v>
      </c>
      <c r="B751" s="10" t="s">
        <v>2257</v>
      </c>
      <c r="C751" s="10" t="s">
        <v>25</v>
      </c>
      <c r="D751" s="10" t="s">
        <v>2258</v>
      </c>
      <c r="E751" s="11" t="s">
        <v>226</v>
      </c>
      <c r="F751" s="12">
        <v>23</v>
      </c>
      <c r="G751" s="13">
        <v>468.55</v>
      </c>
      <c r="H751" s="13">
        <v>585.67999999999995</v>
      </c>
      <c r="I751" s="13">
        <v>13470.64</v>
      </c>
      <c r="J751" s="14">
        <v>2.5664045229575747E-4</v>
      </c>
    </row>
    <row r="752" spans="1:10" ht="26.1" customHeight="1" x14ac:dyDescent="0.2">
      <c r="A752" s="10" t="s">
        <v>2259</v>
      </c>
      <c r="B752" s="10" t="s">
        <v>2260</v>
      </c>
      <c r="C752" s="10" t="s">
        <v>25</v>
      </c>
      <c r="D752" s="10" t="s">
        <v>2261</v>
      </c>
      <c r="E752" s="11" t="s">
        <v>226</v>
      </c>
      <c r="F752" s="12">
        <v>10</v>
      </c>
      <c r="G752" s="13">
        <v>1661.33</v>
      </c>
      <c r="H752" s="13">
        <v>2076.66</v>
      </c>
      <c r="I752" s="13">
        <v>20766.599999999999</v>
      </c>
      <c r="J752" s="14">
        <v>3.9564190095237327E-4</v>
      </c>
    </row>
    <row r="753" spans="1:10" ht="26.1" customHeight="1" x14ac:dyDescent="0.2">
      <c r="A753" s="10" t="s">
        <v>2262</v>
      </c>
      <c r="B753" s="10" t="s">
        <v>2263</v>
      </c>
      <c r="C753" s="10" t="s">
        <v>25</v>
      </c>
      <c r="D753" s="10" t="s">
        <v>2264</v>
      </c>
      <c r="E753" s="11" t="s">
        <v>226</v>
      </c>
      <c r="F753" s="12">
        <v>10</v>
      </c>
      <c r="G753" s="13">
        <v>2119.12</v>
      </c>
      <c r="H753" s="13">
        <v>2648.9</v>
      </c>
      <c r="I753" s="13">
        <v>26489</v>
      </c>
      <c r="J753" s="14">
        <v>5.0466413925858908E-4</v>
      </c>
    </row>
    <row r="754" spans="1:10" ht="26.1" customHeight="1" x14ac:dyDescent="0.2">
      <c r="A754" s="10" t="s">
        <v>2265</v>
      </c>
      <c r="B754" s="10" t="s">
        <v>2266</v>
      </c>
      <c r="C754" s="10" t="s">
        <v>25</v>
      </c>
      <c r="D754" s="10" t="s">
        <v>2267</v>
      </c>
      <c r="E754" s="11" t="s">
        <v>226</v>
      </c>
      <c r="F754" s="12">
        <v>10</v>
      </c>
      <c r="G754" s="13">
        <v>4490.75</v>
      </c>
      <c r="H754" s="13">
        <v>5613.43</v>
      </c>
      <c r="I754" s="13">
        <v>56134.3</v>
      </c>
      <c r="J754" s="14">
        <v>1.0694615950916763E-3</v>
      </c>
    </row>
    <row r="755" spans="1:10" ht="26.1" customHeight="1" x14ac:dyDescent="0.2">
      <c r="A755" s="10" t="s">
        <v>2268</v>
      </c>
      <c r="B755" s="10" t="s">
        <v>2269</v>
      </c>
      <c r="C755" s="10" t="s">
        <v>25</v>
      </c>
      <c r="D755" s="10" t="s">
        <v>2270</v>
      </c>
      <c r="E755" s="11" t="s">
        <v>226</v>
      </c>
      <c r="F755" s="12">
        <v>5</v>
      </c>
      <c r="G755" s="13">
        <v>1890.02</v>
      </c>
      <c r="H755" s="13">
        <v>2362.52</v>
      </c>
      <c r="I755" s="13">
        <v>11812.6</v>
      </c>
      <c r="J755" s="14">
        <v>2.2505174266321902E-4</v>
      </c>
    </row>
    <row r="756" spans="1:10" ht="24" customHeight="1" x14ac:dyDescent="0.2">
      <c r="A756" s="10" t="s">
        <v>2271</v>
      </c>
      <c r="B756" s="10" t="s">
        <v>2272</v>
      </c>
      <c r="C756" s="10" t="s">
        <v>25</v>
      </c>
      <c r="D756" s="10" t="s">
        <v>2273</v>
      </c>
      <c r="E756" s="11" t="s">
        <v>226</v>
      </c>
      <c r="F756" s="12">
        <v>101</v>
      </c>
      <c r="G756" s="13">
        <v>51.28</v>
      </c>
      <c r="H756" s="13">
        <v>64.099999999999994</v>
      </c>
      <c r="I756" s="13">
        <v>6474.1</v>
      </c>
      <c r="J756" s="14">
        <v>1.2334350500109597E-4</v>
      </c>
    </row>
    <row r="757" spans="1:10" ht="24" customHeight="1" x14ac:dyDescent="0.2">
      <c r="A757" s="10" t="s">
        <v>2274</v>
      </c>
      <c r="B757" s="10" t="s">
        <v>2275</v>
      </c>
      <c r="C757" s="10" t="s">
        <v>25</v>
      </c>
      <c r="D757" s="10" t="s">
        <v>2276</v>
      </c>
      <c r="E757" s="11" t="s">
        <v>226</v>
      </c>
      <c r="F757" s="12">
        <v>101</v>
      </c>
      <c r="G757" s="13">
        <v>72.03</v>
      </c>
      <c r="H757" s="13">
        <v>90.03</v>
      </c>
      <c r="I757" s="13">
        <v>9093.0300000000007</v>
      </c>
      <c r="J757" s="14">
        <v>1.7323893533929282E-4</v>
      </c>
    </row>
    <row r="758" spans="1:10" ht="24" customHeight="1" x14ac:dyDescent="0.2">
      <c r="A758" s="10" t="s">
        <v>2277</v>
      </c>
      <c r="B758" s="10" t="s">
        <v>2278</v>
      </c>
      <c r="C758" s="10" t="s">
        <v>25</v>
      </c>
      <c r="D758" s="10" t="s">
        <v>2279</v>
      </c>
      <c r="E758" s="11" t="s">
        <v>226</v>
      </c>
      <c r="F758" s="12">
        <v>101</v>
      </c>
      <c r="G758" s="13">
        <v>83.6</v>
      </c>
      <c r="H758" s="13">
        <v>104.5</v>
      </c>
      <c r="I758" s="13">
        <v>10554.5</v>
      </c>
      <c r="J758" s="14">
        <v>2.0108262515779296E-4</v>
      </c>
    </row>
    <row r="759" spans="1:10" ht="24" customHeight="1" x14ac:dyDescent="0.2">
      <c r="A759" s="10" t="s">
        <v>2280</v>
      </c>
      <c r="B759" s="10" t="s">
        <v>2281</v>
      </c>
      <c r="C759" s="10" t="s">
        <v>25</v>
      </c>
      <c r="D759" s="10" t="s">
        <v>2282</v>
      </c>
      <c r="E759" s="11" t="s">
        <v>226</v>
      </c>
      <c r="F759" s="12">
        <v>51</v>
      </c>
      <c r="G759" s="13">
        <v>104.78</v>
      </c>
      <c r="H759" s="13">
        <v>130.97</v>
      </c>
      <c r="I759" s="13">
        <v>6679.47</v>
      </c>
      <c r="J759" s="14">
        <v>1.2725618099035705E-4</v>
      </c>
    </row>
    <row r="760" spans="1:10" ht="24" customHeight="1" x14ac:dyDescent="0.2">
      <c r="A760" s="10" t="s">
        <v>2283</v>
      </c>
      <c r="B760" s="10" t="s">
        <v>2284</v>
      </c>
      <c r="C760" s="10" t="s">
        <v>25</v>
      </c>
      <c r="D760" s="10" t="s">
        <v>2285</v>
      </c>
      <c r="E760" s="11" t="s">
        <v>226</v>
      </c>
      <c r="F760" s="12">
        <v>101</v>
      </c>
      <c r="G760" s="13">
        <v>42.12</v>
      </c>
      <c r="H760" s="13">
        <v>52.65</v>
      </c>
      <c r="I760" s="13">
        <v>5317.65</v>
      </c>
      <c r="J760" s="14">
        <v>1.0131100683787368E-4</v>
      </c>
    </row>
    <row r="761" spans="1:10" ht="24" customHeight="1" x14ac:dyDescent="0.2">
      <c r="A761" s="10" t="s">
        <v>2286</v>
      </c>
      <c r="B761" s="10" t="s">
        <v>2287</v>
      </c>
      <c r="C761" s="10" t="s">
        <v>25</v>
      </c>
      <c r="D761" s="10" t="s">
        <v>2288</v>
      </c>
      <c r="E761" s="11" t="s">
        <v>226</v>
      </c>
      <c r="F761" s="12">
        <v>101</v>
      </c>
      <c r="G761" s="13">
        <v>50.28</v>
      </c>
      <c r="H761" s="13">
        <v>62.85</v>
      </c>
      <c r="I761" s="13">
        <v>6347.85</v>
      </c>
      <c r="J761" s="14">
        <v>1.2093821044179223E-4</v>
      </c>
    </row>
    <row r="762" spans="1:10" ht="26.1" customHeight="1" x14ac:dyDescent="0.2">
      <c r="A762" s="10" t="s">
        <v>2289</v>
      </c>
      <c r="B762" s="10" t="s">
        <v>2290</v>
      </c>
      <c r="C762" s="10" t="s">
        <v>25</v>
      </c>
      <c r="D762" s="10" t="s">
        <v>2291</v>
      </c>
      <c r="E762" s="11" t="s">
        <v>226</v>
      </c>
      <c r="F762" s="12">
        <v>5</v>
      </c>
      <c r="G762" s="13">
        <v>1537.81</v>
      </c>
      <c r="H762" s="13">
        <v>1922.26</v>
      </c>
      <c r="I762" s="13">
        <v>9611.2999999999993</v>
      </c>
      <c r="J762" s="14">
        <v>1.831129314680085E-4</v>
      </c>
    </row>
    <row r="763" spans="1:10" ht="26.1" customHeight="1" x14ac:dyDescent="0.2">
      <c r="A763" s="10" t="s">
        <v>2292</v>
      </c>
      <c r="B763" s="10" t="s">
        <v>2293</v>
      </c>
      <c r="C763" s="10" t="s">
        <v>25</v>
      </c>
      <c r="D763" s="10" t="s">
        <v>2294</v>
      </c>
      <c r="E763" s="11" t="s">
        <v>226</v>
      </c>
      <c r="F763" s="12">
        <v>5</v>
      </c>
      <c r="G763" s="13">
        <v>1462.6</v>
      </c>
      <c r="H763" s="13">
        <v>1828.25</v>
      </c>
      <c r="I763" s="13">
        <v>9141.25</v>
      </c>
      <c r="J763" s="14">
        <v>1.7415761497216117E-4</v>
      </c>
    </row>
    <row r="764" spans="1:10" ht="26.1" customHeight="1" x14ac:dyDescent="0.2">
      <c r="A764" s="10" t="s">
        <v>2295</v>
      </c>
      <c r="B764" s="10" t="s">
        <v>2296</v>
      </c>
      <c r="C764" s="10" t="s">
        <v>25</v>
      </c>
      <c r="D764" s="10" t="s">
        <v>2297</v>
      </c>
      <c r="E764" s="11" t="s">
        <v>226</v>
      </c>
      <c r="F764" s="12">
        <v>5</v>
      </c>
      <c r="G764" s="13">
        <v>1722.16</v>
      </c>
      <c r="H764" s="13">
        <v>2152.6999999999998</v>
      </c>
      <c r="I764" s="13">
        <v>10763.5</v>
      </c>
      <c r="J764" s="14">
        <v>2.0506445931933341E-4</v>
      </c>
    </row>
    <row r="765" spans="1:10" ht="26.1" customHeight="1" x14ac:dyDescent="0.2">
      <c r="A765" s="10" t="s">
        <v>2298</v>
      </c>
      <c r="B765" s="10" t="s">
        <v>2299</v>
      </c>
      <c r="C765" s="10" t="s">
        <v>25</v>
      </c>
      <c r="D765" s="10" t="s">
        <v>2300</v>
      </c>
      <c r="E765" s="11" t="s">
        <v>226</v>
      </c>
      <c r="F765" s="12">
        <v>5</v>
      </c>
      <c r="G765" s="13">
        <v>3865.88</v>
      </c>
      <c r="H765" s="13">
        <v>4832.3500000000004</v>
      </c>
      <c r="I765" s="13">
        <v>24161.75</v>
      </c>
      <c r="J765" s="14">
        <v>4.6032574905550277E-4</v>
      </c>
    </row>
    <row r="766" spans="1:10" ht="26.1" customHeight="1" x14ac:dyDescent="0.2">
      <c r="A766" s="10" t="s">
        <v>2301</v>
      </c>
      <c r="B766" s="10" t="s">
        <v>2302</v>
      </c>
      <c r="C766" s="10" t="s">
        <v>25</v>
      </c>
      <c r="D766" s="10" t="s">
        <v>2303</v>
      </c>
      <c r="E766" s="11" t="s">
        <v>226</v>
      </c>
      <c r="F766" s="12">
        <v>2400</v>
      </c>
      <c r="G766" s="13">
        <v>36.700000000000003</v>
      </c>
      <c r="H766" s="13">
        <v>45.87</v>
      </c>
      <c r="I766" s="13">
        <v>110088</v>
      </c>
      <c r="J766" s="14">
        <v>2.0973787520366773E-3</v>
      </c>
    </row>
    <row r="767" spans="1:10" ht="26.1" customHeight="1" x14ac:dyDescent="0.2">
      <c r="A767" s="10" t="s">
        <v>2304</v>
      </c>
      <c r="B767" s="10" t="s">
        <v>2305</v>
      </c>
      <c r="C767" s="10" t="s">
        <v>25</v>
      </c>
      <c r="D767" s="10" t="s">
        <v>2306</v>
      </c>
      <c r="E767" s="11" t="s">
        <v>226</v>
      </c>
      <c r="F767" s="12">
        <v>2800</v>
      </c>
      <c r="G767" s="13">
        <v>32.4</v>
      </c>
      <c r="H767" s="13">
        <v>40.5</v>
      </c>
      <c r="I767" s="13">
        <v>113400</v>
      </c>
      <c r="J767" s="14">
        <v>2.160478439802333E-3</v>
      </c>
    </row>
    <row r="768" spans="1:10" ht="26.1" customHeight="1" x14ac:dyDescent="0.2">
      <c r="A768" s="10" t="s">
        <v>2307</v>
      </c>
      <c r="B768" s="10" t="s">
        <v>2308</v>
      </c>
      <c r="C768" s="10" t="s">
        <v>25</v>
      </c>
      <c r="D768" s="10" t="s">
        <v>2309</v>
      </c>
      <c r="E768" s="11" t="s">
        <v>226</v>
      </c>
      <c r="F768" s="12">
        <v>6</v>
      </c>
      <c r="G768" s="13">
        <v>310.24</v>
      </c>
      <c r="H768" s="13">
        <v>387.8</v>
      </c>
      <c r="I768" s="13">
        <v>2326.8000000000002</v>
      </c>
      <c r="J768" s="14">
        <v>4.4329816875944161E-5</v>
      </c>
    </row>
    <row r="769" spans="1:10" ht="26.1" customHeight="1" x14ac:dyDescent="0.2">
      <c r="A769" s="10" t="s">
        <v>2310</v>
      </c>
      <c r="B769" s="10" t="s">
        <v>2311</v>
      </c>
      <c r="C769" s="10" t="s">
        <v>25</v>
      </c>
      <c r="D769" s="10" t="s">
        <v>2312</v>
      </c>
      <c r="E769" s="11" t="s">
        <v>226</v>
      </c>
      <c r="F769" s="12">
        <v>11</v>
      </c>
      <c r="G769" s="13">
        <v>64.36</v>
      </c>
      <c r="H769" s="13">
        <v>80.45</v>
      </c>
      <c r="I769" s="13">
        <v>884.95</v>
      </c>
      <c r="J769" s="14">
        <v>1.6859924120838398E-5</v>
      </c>
    </row>
    <row r="770" spans="1:10" ht="26.1" customHeight="1" x14ac:dyDescent="0.2">
      <c r="A770" s="10" t="s">
        <v>2313</v>
      </c>
      <c r="B770" s="10" t="s">
        <v>2314</v>
      </c>
      <c r="C770" s="10" t="s">
        <v>25</v>
      </c>
      <c r="D770" s="10" t="s">
        <v>2315</v>
      </c>
      <c r="E770" s="11" t="s">
        <v>226</v>
      </c>
      <c r="F770" s="12">
        <v>11</v>
      </c>
      <c r="G770" s="13">
        <v>64.36</v>
      </c>
      <c r="H770" s="13">
        <v>80.45</v>
      </c>
      <c r="I770" s="13">
        <v>884.95</v>
      </c>
      <c r="J770" s="14">
        <v>1.6859924120838398E-5</v>
      </c>
    </row>
    <row r="771" spans="1:10" ht="24" customHeight="1" x14ac:dyDescent="0.2">
      <c r="A771" s="10" t="s">
        <v>2316</v>
      </c>
      <c r="B771" s="10" t="s">
        <v>2317</v>
      </c>
      <c r="C771" s="10" t="s">
        <v>25</v>
      </c>
      <c r="D771" s="10" t="s">
        <v>2318</v>
      </c>
      <c r="E771" s="11" t="s">
        <v>226</v>
      </c>
      <c r="F771" s="12">
        <v>51</v>
      </c>
      <c r="G771" s="13">
        <v>20.81</v>
      </c>
      <c r="H771" s="13">
        <v>26.01</v>
      </c>
      <c r="I771" s="13">
        <v>1326.51</v>
      </c>
      <c r="J771" s="14">
        <v>2.527245374940205E-5</v>
      </c>
    </row>
    <row r="772" spans="1:10" ht="24" customHeight="1" x14ac:dyDescent="0.2">
      <c r="A772" s="10" t="s">
        <v>2319</v>
      </c>
      <c r="B772" s="10" t="s">
        <v>2320</v>
      </c>
      <c r="C772" s="10" t="s">
        <v>25</v>
      </c>
      <c r="D772" s="10" t="s">
        <v>2321</v>
      </c>
      <c r="E772" s="11" t="s">
        <v>226</v>
      </c>
      <c r="F772" s="12">
        <v>31</v>
      </c>
      <c r="G772" s="13">
        <v>22.42</v>
      </c>
      <c r="H772" s="13">
        <v>28.02</v>
      </c>
      <c r="I772" s="13">
        <v>868.62</v>
      </c>
      <c r="J772" s="14">
        <v>1.6548807604771627E-5</v>
      </c>
    </row>
    <row r="773" spans="1:10" ht="24" customHeight="1" x14ac:dyDescent="0.2">
      <c r="A773" s="10" t="s">
        <v>2322</v>
      </c>
      <c r="B773" s="10" t="s">
        <v>2323</v>
      </c>
      <c r="C773" s="10" t="s">
        <v>25</v>
      </c>
      <c r="D773" s="10" t="s">
        <v>2324</v>
      </c>
      <c r="E773" s="11" t="s">
        <v>226</v>
      </c>
      <c r="F773" s="12">
        <v>6</v>
      </c>
      <c r="G773" s="13">
        <v>46.33</v>
      </c>
      <c r="H773" s="13">
        <v>57.91</v>
      </c>
      <c r="I773" s="13">
        <v>347.46</v>
      </c>
      <c r="J773" s="14">
        <v>6.6197516639657719E-6</v>
      </c>
    </row>
    <row r="774" spans="1:10" ht="26.1" customHeight="1" x14ac:dyDescent="0.2">
      <c r="A774" s="10" t="s">
        <v>2325</v>
      </c>
      <c r="B774" s="10" t="s">
        <v>2326</v>
      </c>
      <c r="C774" s="10" t="s">
        <v>25</v>
      </c>
      <c r="D774" s="10" t="s">
        <v>2327</v>
      </c>
      <c r="E774" s="11" t="s">
        <v>226</v>
      </c>
      <c r="F774" s="12">
        <v>31</v>
      </c>
      <c r="G774" s="13">
        <v>457.21</v>
      </c>
      <c r="H774" s="13">
        <v>571.51</v>
      </c>
      <c r="I774" s="13">
        <v>17716.810000000001</v>
      </c>
      <c r="J774" s="14">
        <v>3.3753779565321313E-4</v>
      </c>
    </row>
    <row r="775" spans="1:10" ht="26.1" customHeight="1" x14ac:dyDescent="0.2">
      <c r="A775" s="10" t="s">
        <v>2328</v>
      </c>
      <c r="B775" s="10" t="s">
        <v>2329</v>
      </c>
      <c r="C775" s="10" t="s">
        <v>25</v>
      </c>
      <c r="D775" s="10" t="s">
        <v>2330</v>
      </c>
      <c r="E775" s="11" t="s">
        <v>226</v>
      </c>
      <c r="F775" s="12">
        <v>21</v>
      </c>
      <c r="G775" s="13">
        <v>345.92</v>
      </c>
      <c r="H775" s="13">
        <v>432.4</v>
      </c>
      <c r="I775" s="13">
        <v>9080.4</v>
      </c>
      <c r="J775" s="14">
        <v>1.72998310624172E-4</v>
      </c>
    </row>
    <row r="776" spans="1:10" ht="26.1" customHeight="1" x14ac:dyDescent="0.2">
      <c r="A776" s="10" t="s">
        <v>2331</v>
      </c>
      <c r="B776" s="10" t="s">
        <v>2332</v>
      </c>
      <c r="C776" s="10" t="s">
        <v>25</v>
      </c>
      <c r="D776" s="10" t="s">
        <v>2333</v>
      </c>
      <c r="E776" s="11" t="s">
        <v>226</v>
      </c>
      <c r="F776" s="12">
        <v>21</v>
      </c>
      <c r="G776" s="13">
        <v>404.11</v>
      </c>
      <c r="H776" s="13">
        <v>505.13</v>
      </c>
      <c r="I776" s="13">
        <v>10607.73</v>
      </c>
      <c r="J776" s="14">
        <v>2.0209675449950972E-4</v>
      </c>
    </row>
    <row r="777" spans="1:10" ht="26.1" customHeight="1" x14ac:dyDescent="0.2">
      <c r="A777" s="10" t="s">
        <v>2334</v>
      </c>
      <c r="B777" s="10" t="s">
        <v>2335</v>
      </c>
      <c r="C777" s="10" t="s">
        <v>25</v>
      </c>
      <c r="D777" s="10" t="s">
        <v>2336</v>
      </c>
      <c r="E777" s="11" t="s">
        <v>226</v>
      </c>
      <c r="F777" s="12">
        <v>11</v>
      </c>
      <c r="G777" s="13">
        <v>675.52</v>
      </c>
      <c r="H777" s="13">
        <v>844.4</v>
      </c>
      <c r="I777" s="13">
        <v>9288.4</v>
      </c>
      <c r="J777" s="14">
        <v>1.7696109294761895E-4</v>
      </c>
    </row>
    <row r="778" spans="1:10" ht="24" customHeight="1" x14ac:dyDescent="0.2">
      <c r="A778" s="10" t="s">
        <v>2337</v>
      </c>
      <c r="B778" s="10" t="s">
        <v>2338</v>
      </c>
      <c r="C778" s="10" t="s">
        <v>25</v>
      </c>
      <c r="D778" s="10" t="s">
        <v>2339</v>
      </c>
      <c r="E778" s="11" t="s">
        <v>226</v>
      </c>
      <c r="F778" s="12">
        <v>11</v>
      </c>
      <c r="G778" s="13">
        <v>4039.52</v>
      </c>
      <c r="H778" s="13">
        <v>5049.3999999999996</v>
      </c>
      <c r="I778" s="13">
        <v>55543.4</v>
      </c>
      <c r="J778" s="14">
        <v>1.0582038639622301E-3</v>
      </c>
    </row>
    <row r="779" spans="1:10" ht="26.1" customHeight="1" x14ac:dyDescent="0.2">
      <c r="A779" s="10" t="s">
        <v>2340</v>
      </c>
      <c r="B779" s="10" t="s">
        <v>2341</v>
      </c>
      <c r="C779" s="10" t="s">
        <v>25</v>
      </c>
      <c r="D779" s="10" t="s">
        <v>2342</v>
      </c>
      <c r="E779" s="11" t="s">
        <v>226</v>
      </c>
      <c r="F779" s="12">
        <v>11</v>
      </c>
      <c r="G779" s="13">
        <v>2977.99</v>
      </c>
      <c r="H779" s="13">
        <v>3722.48</v>
      </c>
      <c r="I779" s="13">
        <v>40947.279999999999</v>
      </c>
      <c r="J779" s="14">
        <v>7.8012094892900593E-4</v>
      </c>
    </row>
    <row r="780" spans="1:10" ht="26.1" customHeight="1" x14ac:dyDescent="0.2">
      <c r="A780" s="10" t="s">
        <v>2343</v>
      </c>
      <c r="B780" s="10" t="s">
        <v>2344</v>
      </c>
      <c r="C780" s="10" t="s">
        <v>25</v>
      </c>
      <c r="D780" s="10" t="s">
        <v>2345</v>
      </c>
      <c r="E780" s="11" t="s">
        <v>226</v>
      </c>
      <c r="F780" s="12">
        <v>11</v>
      </c>
      <c r="G780" s="13">
        <v>600.27</v>
      </c>
      <c r="H780" s="13">
        <v>750.33</v>
      </c>
      <c r="I780" s="13">
        <v>8253.6299999999992</v>
      </c>
      <c r="J780" s="14">
        <v>1.5724682244361312E-4</v>
      </c>
    </row>
    <row r="781" spans="1:10" ht="26.1" customHeight="1" x14ac:dyDescent="0.2">
      <c r="A781" s="10" t="s">
        <v>2346</v>
      </c>
      <c r="B781" s="10" t="s">
        <v>2347</v>
      </c>
      <c r="C781" s="10" t="s">
        <v>25</v>
      </c>
      <c r="D781" s="10" t="s">
        <v>2348</v>
      </c>
      <c r="E781" s="11" t="s">
        <v>226</v>
      </c>
      <c r="F781" s="12">
        <v>11</v>
      </c>
      <c r="G781" s="13">
        <v>695.08</v>
      </c>
      <c r="H781" s="13">
        <v>868.85</v>
      </c>
      <c r="I781" s="13">
        <v>9557.35</v>
      </c>
      <c r="J781" s="14">
        <v>1.8208508480286443E-4</v>
      </c>
    </row>
    <row r="782" spans="1:10" ht="26.1" customHeight="1" x14ac:dyDescent="0.2">
      <c r="A782" s="10" t="s">
        <v>2349</v>
      </c>
      <c r="B782" s="10" t="s">
        <v>2350</v>
      </c>
      <c r="C782" s="10" t="s">
        <v>25</v>
      </c>
      <c r="D782" s="10" t="s">
        <v>2351</v>
      </c>
      <c r="E782" s="11" t="s">
        <v>226</v>
      </c>
      <c r="F782" s="12">
        <v>250</v>
      </c>
      <c r="G782" s="13">
        <v>102.47</v>
      </c>
      <c r="H782" s="13">
        <v>128.08000000000001</v>
      </c>
      <c r="I782" s="13">
        <v>32020</v>
      </c>
      <c r="J782" s="14">
        <v>6.1003985575370991E-4</v>
      </c>
    </row>
    <row r="783" spans="1:10" ht="26.1" customHeight="1" x14ac:dyDescent="0.2">
      <c r="A783" s="10" t="s">
        <v>2352</v>
      </c>
      <c r="B783" s="10" t="s">
        <v>2353</v>
      </c>
      <c r="C783" s="10" t="s">
        <v>25</v>
      </c>
      <c r="D783" s="10" t="s">
        <v>2354</v>
      </c>
      <c r="E783" s="11" t="s">
        <v>226</v>
      </c>
      <c r="F783" s="12">
        <v>200</v>
      </c>
      <c r="G783" s="13">
        <v>102.47</v>
      </c>
      <c r="H783" s="13">
        <v>128.08000000000001</v>
      </c>
      <c r="I783" s="13">
        <v>25616</v>
      </c>
      <c r="J783" s="14">
        <v>4.8803188460296791E-4</v>
      </c>
    </row>
    <row r="784" spans="1:10" ht="24" customHeight="1" x14ac:dyDescent="0.2">
      <c r="A784" s="10" t="s">
        <v>2355</v>
      </c>
      <c r="B784" s="10" t="s">
        <v>2356</v>
      </c>
      <c r="C784" s="10" t="s">
        <v>25</v>
      </c>
      <c r="D784" s="10" t="s">
        <v>2357</v>
      </c>
      <c r="E784" s="11" t="s">
        <v>226</v>
      </c>
      <c r="F784" s="12">
        <v>100</v>
      </c>
      <c r="G784" s="13">
        <v>13.76</v>
      </c>
      <c r="H784" s="13">
        <v>17.2</v>
      </c>
      <c r="I784" s="13">
        <v>1720</v>
      </c>
      <c r="J784" s="14">
        <v>3.2769161520811399E-5</v>
      </c>
    </row>
    <row r="785" spans="1:10" ht="24" customHeight="1" x14ac:dyDescent="0.2">
      <c r="A785" s="5" t="s">
        <v>2358</v>
      </c>
      <c r="B785" s="5" t="s">
        <v>20</v>
      </c>
      <c r="C785" s="5"/>
      <c r="D785" s="5" t="s">
        <v>2359</v>
      </c>
      <c r="E785" s="6"/>
      <c r="F785" s="7">
        <v>1</v>
      </c>
      <c r="G785" s="7" t="s">
        <v>22</v>
      </c>
      <c r="H785" s="8">
        <v>1539453.43</v>
      </c>
      <c r="I785" s="8">
        <v>1539453.43</v>
      </c>
      <c r="J785" s="9">
        <v>2.9329417500835536E-2</v>
      </c>
    </row>
    <row r="786" spans="1:10" ht="26.1" customHeight="1" x14ac:dyDescent="0.2">
      <c r="A786" s="10" t="s">
        <v>2360</v>
      </c>
      <c r="B786" s="10" t="s">
        <v>2361</v>
      </c>
      <c r="C786" s="10" t="s">
        <v>25</v>
      </c>
      <c r="D786" s="10" t="s">
        <v>2362</v>
      </c>
      <c r="E786" s="11" t="s">
        <v>66</v>
      </c>
      <c r="F786" s="12">
        <v>1500</v>
      </c>
      <c r="G786" s="13">
        <v>276.64999999999998</v>
      </c>
      <c r="H786" s="13">
        <v>345.81</v>
      </c>
      <c r="I786" s="13">
        <v>518715</v>
      </c>
      <c r="J786" s="14">
        <v>9.8824741966672576E-3</v>
      </c>
    </row>
    <row r="787" spans="1:10" ht="24" customHeight="1" x14ac:dyDescent="0.2">
      <c r="A787" s="10" t="s">
        <v>2363</v>
      </c>
      <c r="B787" s="10" t="s">
        <v>2364</v>
      </c>
      <c r="C787" s="10" t="s">
        <v>25</v>
      </c>
      <c r="D787" s="10" t="s">
        <v>2365</v>
      </c>
      <c r="E787" s="11" t="s">
        <v>66</v>
      </c>
      <c r="F787" s="12">
        <v>5300</v>
      </c>
      <c r="G787" s="13">
        <v>123.21</v>
      </c>
      <c r="H787" s="13">
        <v>154.01</v>
      </c>
      <c r="I787" s="13">
        <v>816253</v>
      </c>
      <c r="J787" s="14">
        <v>1.5551119999329573E-2</v>
      </c>
    </row>
    <row r="788" spans="1:10" ht="24" customHeight="1" x14ac:dyDescent="0.2">
      <c r="A788" s="10" t="s">
        <v>2366</v>
      </c>
      <c r="B788" s="10" t="s">
        <v>2367</v>
      </c>
      <c r="C788" s="10" t="s">
        <v>25</v>
      </c>
      <c r="D788" s="10" t="s">
        <v>2368</v>
      </c>
      <c r="E788" s="11" t="s">
        <v>66</v>
      </c>
      <c r="F788" s="12">
        <v>1590</v>
      </c>
      <c r="G788" s="13">
        <v>38.479999999999997</v>
      </c>
      <c r="H788" s="13">
        <v>48.1</v>
      </c>
      <c r="I788" s="13">
        <v>76479</v>
      </c>
      <c r="J788" s="14">
        <v>1.4570655255524041E-3</v>
      </c>
    </row>
    <row r="789" spans="1:10" ht="26.1" customHeight="1" x14ac:dyDescent="0.2">
      <c r="A789" s="10" t="s">
        <v>2369</v>
      </c>
      <c r="B789" s="10" t="s">
        <v>2370</v>
      </c>
      <c r="C789" s="10" t="s">
        <v>25</v>
      </c>
      <c r="D789" s="10" t="s">
        <v>2371</v>
      </c>
      <c r="E789" s="11" t="s">
        <v>66</v>
      </c>
      <c r="F789" s="12">
        <v>1511</v>
      </c>
      <c r="G789" s="13">
        <v>51.91</v>
      </c>
      <c r="H789" s="13">
        <v>64.88</v>
      </c>
      <c r="I789" s="13">
        <v>98033.68</v>
      </c>
      <c r="J789" s="14">
        <v>1.8677217990694989E-3</v>
      </c>
    </row>
    <row r="790" spans="1:10" ht="24" customHeight="1" x14ac:dyDescent="0.2">
      <c r="A790" s="10" t="s">
        <v>2372</v>
      </c>
      <c r="B790" s="10" t="s">
        <v>2373</v>
      </c>
      <c r="C790" s="10" t="s">
        <v>25</v>
      </c>
      <c r="D790" s="10" t="s">
        <v>2374</v>
      </c>
      <c r="E790" s="11" t="s">
        <v>66</v>
      </c>
      <c r="F790" s="12">
        <v>202</v>
      </c>
      <c r="G790" s="13">
        <v>4.91</v>
      </c>
      <c r="H790" s="13">
        <v>6.13</v>
      </c>
      <c r="I790" s="13">
        <v>1238.26</v>
      </c>
      <c r="J790" s="14">
        <v>2.3591129037651117E-5</v>
      </c>
    </row>
    <row r="791" spans="1:10" ht="24" customHeight="1" x14ac:dyDescent="0.2">
      <c r="A791" s="10" t="s">
        <v>2375</v>
      </c>
      <c r="B791" s="10" t="s">
        <v>2376</v>
      </c>
      <c r="C791" s="10" t="s">
        <v>25</v>
      </c>
      <c r="D791" s="10" t="s">
        <v>2377</v>
      </c>
      <c r="E791" s="11" t="s">
        <v>66</v>
      </c>
      <c r="F791" s="12">
        <v>202</v>
      </c>
      <c r="G791" s="13">
        <v>1.78</v>
      </c>
      <c r="H791" s="13">
        <v>2.2200000000000002</v>
      </c>
      <c r="I791" s="13">
        <v>448.44</v>
      </c>
      <c r="J791" s="14">
        <v>8.543606274646898E-6</v>
      </c>
    </row>
    <row r="792" spans="1:10" ht="26.1" customHeight="1" x14ac:dyDescent="0.2">
      <c r="A792" s="10" t="s">
        <v>2378</v>
      </c>
      <c r="B792" s="10" t="s">
        <v>2379</v>
      </c>
      <c r="C792" s="10" t="s">
        <v>25</v>
      </c>
      <c r="D792" s="10" t="s">
        <v>2380</v>
      </c>
      <c r="E792" s="11" t="s">
        <v>66</v>
      </c>
      <c r="F792" s="12">
        <v>101</v>
      </c>
      <c r="G792" s="13">
        <v>1.78</v>
      </c>
      <c r="H792" s="13">
        <v>2.2200000000000002</v>
      </c>
      <c r="I792" s="13">
        <v>224.22</v>
      </c>
      <c r="J792" s="14">
        <v>4.271803137323449E-6</v>
      </c>
    </row>
    <row r="793" spans="1:10" ht="24" customHeight="1" x14ac:dyDescent="0.2">
      <c r="A793" s="10" t="s">
        <v>2381</v>
      </c>
      <c r="B793" s="10" t="s">
        <v>2382</v>
      </c>
      <c r="C793" s="10" t="s">
        <v>25</v>
      </c>
      <c r="D793" s="10" t="s">
        <v>2383</v>
      </c>
      <c r="E793" s="11" t="s">
        <v>66</v>
      </c>
      <c r="F793" s="12">
        <v>101</v>
      </c>
      <c r="G793" s="13">
        <v>7.68</v>
      </c>
      <c r="H793" s="13">
        <v>9.6</v>
      </c>
      <c r="I793" s="13">
        <v>969.6</v>
      </c>
      <c r="J793" s="14">
        <v>1.847266221545275E-5</v>
      </c>
    </row>
    <row r="794" spans="1:10" ht="24" customHeight="1" x14ac:dyDescent="0.2">
      <c r="A794" s="10" t="s">
        <v>2384</v>
      </c>
      <c r="B794" s="10" t="s">
        <v>2385</v>
      </c>
      <c r="C794" s="10" t="s">
        <v>25</v>
      </c>
      <c r="D794" s="10" t="s">
        <v>2386</v>
      </c>
      <c r="E794" s="11" t="s">
        <v>66</v>
      </c>
      <c r="F794" s="12">
        <v>1511</v>
      </c>
      <c r="G794" s="13">
        <v>14.35</v>
      </c>
      <c r="H794" s="13">
        <v>17.93</v>
      </c>
      <c r="I794" s="13">
        <v>27092.23</v>
      </c>
      <c r="J794" s="14">
        <v>5.16156779551728E-4</v>
      </c>
    </row>
    <row r="795" spans="1:10" ht="24" customHeight="1" x14ac:dyDescent="0.2">
      <c r="A795" s="5" t="s">
        <v>2387</v>
      </c>
      <c r="B795" s="5" t="s">
        <v>20</v>
      </c>
      <c r="C795" s="5"/>
      <c r="D795" s="5" t="s">
        <v>2388</v>
      </c>
      <c r="E795" s="6"/>
      <c r="F795" s="7">
        <v>1</v>
      </c>
      <c r="G795" s="7" t="s">
        <v>22</v>
      </c>
      <c r="H795" s="8">
        <v>511319.17</v>
      </c>
      <c r="I795" s="8">
        <v>511319.17</v>
      </c>
      <c r="J795" s="9">
        <v>9.7415700409402457E-3</v>
      </c>
    </row>
    <row r="796" spans="1:10" ht="26.1" customHeight="1" x14ac:dyDescent="0.2">
      <c r="A796" s="10" t="s">
        <v>2389</v>
      </c>
      <c r="B796" s="10" t="s">
        <v>2390</v>
      </c>
      <c r="C796" s="10" t="s">
        <v>25</v>
      </c>
      <c r="D796" s="10" t="s">
        <v>2391</v>
      </c>
      <c r="E796" s="11" t="s">
        <v>66</v>
      </c>
      <c r="F796" s="12">
        <v>101</v>
      </c>
      <c r="G796" s="13">
        <v>97.7</v>
      </c>
      <c r="H796" s="13">
        <v>122.12</v>
      </c>
      <c r="I796" s="13">
        <v>12334.12</v>
      </c>
      <c r="J796" s="14">
        <v>2.3498765726573853E-4</v>
      </c>
    </row>
    <row r="797" spans="1:10" ht="24" customHeight="1" x14ac:dyDescent="0.2">
      <c r="A797" s="10" t="s">
        <v>2392</v>
      </c>
      <c r="B797" s="10" t="s">
        <v>2393</v>
      </c>
      <c r="C797" s="10" t="s">
        <v>25</v>
      </c>
      <c r="D797" s="10" t="s">
        <v>2394</v>
      </c>
      <c r="E797" s="11" t="s">
        <v>66</v>
      </c>
      <c r="F797" s="12">
        <v>782</v>
      </c>
      <c r="G797" s="13">
        <v>50.96</v>
      </c>
      <c r="H797" s="13">
        <v>63.7</v>
      </c>
      <c r="I797" s="13">
        <v>49813.4</v>
      </c>
      <c r="J797" s="14">
        <v>9.4903683168650374E-4</v>
      </c>
    </row>
    <row r="798" spans="1:10" ht="26.1" customHeight="1" x14ac:dyDescent="0.2">
      <c r="A798" s="10" t="s">
        <v>2395</v>
      </c>
      <c r="B798" s="10" t="s">
        <v>2396</v>
      </c>
      <c r="C798" s="10" t="s">
        <v>25</v>
      </c>
      <c r="D798" s="10" t="s">
        <v>2397</v>
      </c>
      <c r="E798" s="11" t="s">
        <v>66</v>
      </c>
      <c r="F798" s="12">
        <v>782</v>
      </c>
      <c r="G798" s="13">
        <v>166.8</v>
      </c>
      <c r="H798" s="13">
        <v>208.5</v>
      </c>
      <c r="I798" s="13">
        <v>163047</v>
      </c>
      <c r="J798" s="14">
        <v>3.1063450456300791E-3</v>
      </c>
    </row>
    <row r="799" spans="1:10" ht="39" customHeight="1" x14ac:dyDescent="0.2">
      <c r="A799" s="10" t="s">
        <v>2398</v>
      </c>
      <c r="B799" s="10" t="s">
        <v>2399</v>
      </c>
      <c r="C799" s="10" t="s">
        <v>25</v>
      </c>
      <c r="D799" s="10" t="s">
        <v>2400</v>
      </c>
      <c r="E799" s="11" t="s">
        <v>66</v>
      </c>
      <c r="F799" s="12">
        <v>782</v>
      </c>
      <c r="G799" s="13">
        <v>86.65</v>
      </c>
      <c r="H799" s="13">
        <v>108.31</v>
      </c>
      <c r="I799" s="13">
        <v>84698.42</v>
      </c>
      <c r="J799" s="14">
        <v>1.6136605846148388E-3</v>
      </c>
    </row>
    <row r="800" spans="1:10" ht="26.1" customHeight="1" x14ac:dyDescent="0.2">
      <c r="A800" s="10" t="s">
        <v>2401</v>
      </c>
      <c r="B800" s="10" t="s">
        <v>2402</v>
      </c>
      <c r="C800" s="10" t="s">
        <v>25</v>
      </c>
      <c r="D800" s="10" t="s">
        <v>2403</v>
      </c>
      <c r="E800" s="11" t="s">
        <v>66</v>
      </c>
      <c r="F800" s="12">
        <v>202</v>
      </c>
      <c r="G800" s="13">
        <v>34.94</v>
      </c>
      <c r="H800" s="13">
        <v>43.67</v>
      </c>
      <c r="I800" s="13">
        <v>8821.34</v>
      </c>
      <c r="J800" s="14">
        <v>1.6806274144767118E-4</v>
      </c>
    </row>
    <row r="801" spans="1:10" ht="26.1" customHeight="1" x14ac:dyDescent="0.2">
      <c r="A801" s="10" t="s">
        <v>2404</v>
      </c>
      <c r="B801" s="10" t="s">
        <v>2405</v>
      </c>
      <c r="C801" s="10" t="s">
        <v>25</v>
      </c>
      <c r="D801" s="10" t="s">
        <v>2406</v>
      </c>
      <c r="E801" s="11" t="s">
        <v>66</v>
      </c>
      <c r="F801" s="12">
        <v>2970</v>
      </c>
      <c r="G801" s="13">
        <v>35.83</v>
      </c>
      <c r="H801" s="13">
        <v>44.78</v>
      </c>
      <c r="I801" s="13">
        <v>132996.6</v>
      </c>
      <c r="J801" s="14">
        <v>2.5338296901853169E-3</v>
      </c>
    </row>
    <row r="802" spans="1:10" ht="26.1" customHeight="1" x14ac:dyDescent="0.2">
      <c r="A802" s="10" t="s">
        <v>2407</v>
      </c>
      <c r="B802" s="10" t="s">
        <v>2408</v>
      </c>
      <c r="C802" s="10" t="s">
        <v>25</v>
      </c>
      <c r="D802" s="10" t="s">
        <v>2409</v>
      </c>
      <c r="E802" s="11" t="s">
        <v>31</v>
      </c>
      <c r="F802" s="12">
        <v>330</v>
      </c>
      <c r="G802" s="13">
        <v>31.78</v>
      </c>
      <c r="H802" s="13">
        <v>39.72</v>
      </c>
      <c r="I802" s="13">
        <v>13107.6</v>
      </c>
      <c r="J802" s="14">
        <v>2.4972387299429505E-4</v>
      </c>
    </row>
    <row r="803" spans="1:10" ht="26.1" customHeight="1" x14ac:dyDescent="0.2">
      <c r="A803" s="10" t="s">
        <v>2410</v>
      </c>
      <c r="B803" s="10" t="s">
        <v>2411</v>
      </c>
      <c r="C803" s="10" t="s">
        <v>25</v>
      </c>
      <c r="D803" s="10" t="s">
        <v>2412</v>
      </c>
      <c r="E803" s="11" t="s">
        <v>66</v>
      </c>
      <c r="F803" s="12">
        <v>2970</v>
      </c>
      <c r="G803" s="13">
        <v>11.16</v>
      </c>
      <c r="H803" s="13">
        <v>13.95</v>
      </c>
      <c r="I803" s="13">
        <v>41431.5</v>
      </c>
      <c r="J803" s="14">
        <v>7.8934622997063803E-4</v>
      </c>
    </row>
    <row r="804" spans="1:10" ht="24" customHeight="1" x14ac:dyDescent="0.2">
      <c r="A804" s="10" t="s">
        <v>2413</v>
      </c>
      <c r="B804" s="10" t="s">
        <v>2414</v>
      </c>
      <c r="C804" s="10" t="s">
        <v>25</v>
      </c>
      <c r="D804" s="10" t="s">
        <v>2415</v>
      </c>
      <c r="E804" s="11" t="s">
        <v>66</v>
      </c>
      <c r="F804" s="12">
        <v>303</v>
      </c>
      <c r="G804" s="13">
        <v>13.39</v>
      </c>
      <c r="H804" s="13">
        <v>16.73</v>
      </c>
      <c r="I804" s="13">
        <v>5069.1899999999996</v>
      </c>
      <c r="J804" s="14">
        <v>9.6577387145163916E-5</v>
      </c>
    </row>
    <row r="805" spans="1:10" ht="24" customHeight="1" x14ac:dyDescent="0.2">
      <c r="A805" s="5" t="s">
        <v>2416</v>
      </c>
      <c r="B805" s="5" t="s">
        <v>20</v>
      </c>
      <c r="C805" s="5"/>
      <c r="D805" s="5" t="s">
        <v>2417</v>
      </c>
      <c r="E805" s="6"/>
      <c r="F805" s="7">
        <v>1</v>
      </c>
      <c r="G805" s="7" t="s">
        <v>22</v>
      </c>
      <c r="H805" s="8">
        <v>1960410.01</v>
      </c>
      <c r="I805" s="8">
        <v>1960410.01</v>
      </c>
      <c r="J805" s="9">
        <v>3.7349414107386909E-2</v>
      </c>
    </row>
    <row r="806" spans="1:10" ht="24" customHeight="1" x14ac:dyDescent="0.2">
      <c r="A806" s="10" t="s">
        <v>2418</v>
      </c>
      <c r="B806" s="10" t="s">
        <v>2419</v>
      </c>
      <c r="C806" s="10" t="s">
        <v>25</v>
      </c>
      <c r="D806" s="10" t="s">
        <v>2420</v>
      </c>
      <c r="E806" s="11" t="s">
        <v>66</v>
      </c>
      <c r="F806" s="12">
        <v>6542</v>
      </c>
      <c r="G806" s="13">
        <v>14.04</v>
      </c>
      <c r="H806" s="13">
        <v>17.55</v>
      </c>
      <c r="I806" s="13">
        <v>114812.1</v>
      </c>
      <c r="J806" s="14">
        <v>2.1873815403741573E-3</v>
      </c>
    </row>
    <row r="807" spans="1:10" ht="24" customHeight="1" x14ac:dyDescent="0.2">
      <c r="A807" s="10" t="s">
        <v>2421</v>
      </c>
      <c r="B807" s="10" t="s">
        <v>2422</v>
      </c>
      <c r="C807" s="10" t="s">
        <v>25</v>
      </c>
      <c r="D807" s="10" t="s">
        <v>2423</v>
      </c>
      <c r="E807" s="11" t="s">
        <v>66</v>
      </c>
      <c r="F807" s="12">
        <v>9580</v>
      </c>
      <c r="G807" s="13">
        <v>48.81</v>
      </c>
      <c r="H807" s="13">
        <v>61.01</v>
      </c>
      <c r="I807" s="13">
        <v>584475.80000000005</v>
      </c>
      <c r="J807" s="14">
        <v>1.1135338311165964E-2</v>
      </c>
    </row>
    <row r="808" spans="1:10" ht="24" customHeight="1" x14ac:dyDescent="0.2">
      <c r="A808" s="10" t="s">
        <v>2424</v>
      </c>
      <c r="B808" s="10" t="s">
        <v>2425</v>
      </c>
      <c r="C808" s="10" t="s">
        <v>25</v>
      </c>
      <c r="D808" s="10" t="s">
        <v>2426</v>
      </c>
      <c r="E808" s="11" t="s">
        <v>66</v>
      </c>
      <c r="F808" s="12">
        <v>202</v>
      </c>
      <c r="G808" s="13">
        <v>10.23</v>
      </c>
      <c r="H808" s="13">
        <v>12.78</v>
      </c>
      <c r="I808" s="13">
        <v>2581.56</v>
      </c>
      <c r="J808" s="14">
        <v>4.9183463148642952E-5</v>
      </c>
    </row>
    <row r="809" spans="1:10" ht="24" customHeight="1" x14ac:dyDescent="0.2">
      <c r="A809" s="10" t="s">
        <v>2427</v>
      </c>
      <c r="B809" s="10" t="s">
        <v>2428</v>
      </c>
      <c r="C809" s="10" t="s">
        <v>25</v>
      </c>
      <c r="D809" s="10" t="s">
        <v>2429</v>
      </c>
      <c r="E809" s="11" t="s">
        <v>66</v>
      </c>
      <c r="F809" s="12">
        <v>1235</v>
      </c>
      <c r="G809" s="13">
        <v>29.7</v>
      </c>
      <c r="H809" s="13">
        <v>37.119999999999997</v>
      </c>
      <c r="I809" s="13">
        <v>45843.199999999997</v>
      </c>
      <c r="J809" s="14">
        <v>8.7339722408770991E-4</v>
      </c>
    </row>
    <row r="810" spans="1:10" ht="24" customHeight="1" x14ac:dyDescent="0.2">
      <c r="A810" s="10" t="s">
        <v>2430</v>
      </c>
      <c r="B810" s="10" t="s">
        <v>2431</v>
      </c>
      <c r="C810" s="10" t="s">
        <v>25</v>
      </c>
      <c r="D810" s="10" t="s">
        <v>2432</v>
      </c>
      <c r="E810" s="11" t="s">
        <v>66</v>
      </c>
      <c r="F810" s="12">
        <v>2325</v>
      </c>
      <c r="G810" s="13">
        <v>24.12</v>
      </c>
      <c r="H810" s="13">
        <v>30.15</v>
      </c>
      <c r="I810" s="13">
        <v>70098.75</v>
      </c>
      <c r="J810" s="14">
        <v>1.3355100355563825E-3</v>
      </c>
    </row>
    <row r="811" spans="1:10" ht="26.1" customHeight="1" x14ac:dyDescent="0.2">
      <c r="A811" s="10" t="s">
        <v>2433</v>
      </c>
      <c r="B811" s="10" t="s">
        <v>2434</v>
      </c>
      <c r="C811" s="10" t="s">
        <v>25</v>
      </c>
      <c r="D811" s="10" t="s">
        <v>2435</v>
      </c>
      <c r="E811" s="11" t="s">
        <v>66</v>
      </c>
      <c r="F811" s="12">
        <v>101</v>
      </c>
      <c r="G811" s="13">
        <v>161.19</v>
      </c>
      <c r="H811" s="13">
        <v>201.48</v>
      </c>
      <c r="I811" s="13">
        <v>20349.48</v>
      </c>
      <c r="J811" s="14">
        <v>3.8769499824681459E-4</v>
      </c>
    </row>
    <row r="812" spans="1:10" ht="24" customHeight="1" x14ac:dyDescent="0.2">
      <c r="A812" s="10" t="s">
        <v>2436</v>
      </c>
      <c r="B812" s="10" t="s">
        <v>2437</v>
      </c>
      <c r="C812" s="10" t="s">
        <v>25</v>
      </c>
      <c r="D812" s="10" t="s">
        <v>2438</v>
      </c>
      <c r="E812" s="11" t="s">
        <v>66</v>
      </c>
      <c r="F812" s="12">
        <v>101</v>
      </c>
      <c r="G812" s="13">
        <v>108.82</v>
      </c>
      <c r="H812" s="13">
        <v>136.02000000000001</v>
      </c>
      <c r="I812" s="13">
        <v>13738.02</v>
      </c>
      <c r="J812" s="14">
        <v>2.6173453276519617E-4</v>
      </c>
    </row>
    <row r="813" spans="1:10" ht="26.1" customHeight="1" x14ac:dyDescent="0.2">
      <c r="A813" s="10" t="s">
        <v>2439</v>
      </c>
      <c r="B813" s="10" t="s">
        <v>2440</v>
      </c>
      <c r="C813" s="10" t="s">
        <v>25</v>
      </c>
      <c r="D813" s="10" t="s">
        <v>2441</v>
      </c>
      <c r="E813" s="11" t="s">
        <v>66</v>
      </c>
      <c r="F813" s="12">
        <v>5825</v>
      </c>
      <c r="G813" s="13">
        <v>115.71</v>
      </c>
      <c r="H813" s="13">
        <v>144.63</v>
      </c>
      <c r="I813" s="13">
        <v>842469.75</v>
      </c>
      <c r="J813" s="14">
        <v>1.6050597275667208E-2</v>
      </c>
    </row>
    <row r="814" spans="1:10" ht="24" customHeight="1" x14ac:dyDescent="0.2">
      <c r="A814" s="10" t="s">
        <v>2442</v>
      </c>
      <c r="B814" s="10" t="s">
        <v>2443</v>
      </c>
      <c r="C814" s="10" t="s">
        <v>25</v>
      </c>
      <c r="D814" s="10" t="s">
        <v>2444</v>
      </c>
      <c r="E814" s="11" t="s">
        <v>66</v>
      </c>
      <c r="F814" s="12">
        <v>101</v>
      </c>
      <c r="G814" s="13">
        <v>9.3000000000000007</v>
      </c>
      <c r="H814" s="13">
        <v>11.62</v>
      </c>
      <c r="I814" s="13">
        <v>1173.6199999999999</v>
      </c>
      <c r="J814" s="14">
        <v>2.23596182232876E-5</v>
      </c>
    </row>
    <row r="815" spans="1:10" ht="26.1" customHeight="1" x14ac:dyDescent="0.2">
      <c r="A815" s="10" t="s">
        <v>2445</v>
      </c>
      <c r="B815" s="10" t="s">
        <v>2446</v>
      </c>
      <c r="C815" s="10" t="s">
        <v>25</v>
      </c>
      <c r="D815" s="10" t="s">
        <v>2447</v>
      </c>
      <c r="E815" s="11" t="s">
        <v>66</v>
      </c>
      <c r="F815" s="12">
        <v>3150</v>
      </c>
      <c r="G815" s="13">
        <v>43.57</v>
      </c>
      <c r="H815" s="13">
        <v>54.46</v>
      </c>
      <c r="I815" s="13">
        <v>171549</v>
      </c>
      <c r="J815" s="14">
        <v>3.2683237731009735E-3</v>
      </c>
    </row>
    <row r="816" spans="1:10" ht="24" customHeight="1" x14ac:dyDescent="0.2">
      <c r="A816" s="10" t="s">
        <v>2448</v>
      </c>
      <c r="B816" s="10" t="s">
        <v>2449</v>
      </c>
      <c r="C816" s="10" t="s">
        <v>25</v>
      </c>
      <c r="D816" s="10" t="s">
        <v>2450</v>
      </c>
      <c r="E816" s="11" t="s">
        <v>66</v>
      </c>
      <c r="F816" s="12">
        <v>31</v>
      </c>
      <c r="G816" s="13">
        <v>237.06</v>
      </c>
      <c r="H816" s="13">
        <v>296.32</v>
      </c>
      <c r="I816" s="13">
        <v>9185.92</v>
      </c>
      <c r="J816" s="14">
        <v>1.7500866057979758E-4</v>
      </c>
    </row>
    <row r="817" spans="1:10" ht="26.1" customHeight="1" x14ac:dyDescent="0.2">
      <c r="A817" s="10" t="s">
        <v>2451</v>
      </c>
      <c r="B817" s="10" t="s">
        <v>2452</v>
      </c>
      <c r="C817" s="10" t="s">
        <v>25</v>
      </c>
      <c r="D817" s="10" t="s">
        <v>2453</v>
      </c>
      <c r="E817" s="11" t="s">
        <v>66</v>
      </c>
      <c r="F817" s="12">
        <v>542</v>
      </c>
      <c r="G817" s="13">
        <v>34.840000000000003</v>
      </c>
      <c r="H817" s="13">
        <v>43.55</v>
      </c>
      <c r="I817" s="13">
        <v>23604.1</v>
      </c>
      <c r="J817" s="14">
        <v>4.4970149154266529E-4</v>
      </c>
    </row>
    <row r="818" spans="1:10" ht="26.1" customHeight="1" x14ac:dyDescent="0.2">
      <c r="A818" s="10" t="s">
        <v>2454</v>
      </c>
      <c r="B818" s="10" t="s">
        <v>2455</v>
      </c>
      <c r="C818" s="10" t="s">
        <v>25</v>
      </c>
      <c r="D818" s="10" t="s">
        <v>2456</v>
      </c>
      <c r="E818" s="11" t="s">
        <v>66</v>
      </c>
      <c r="F818" s="12">
        <v>202</v>
      </c>
      <c r="G818" s="13">
        <v>12.51</v>
      </c>
      <c r="H818" s="13">
        <v>15.63</v>
      </c>
      <c r="I818" s="13">
        <v>3157.26</v>
      </c>
      <c r="J818" s="14">
        <v>6.0151606339068019E-5</v>
      </c>
    </row>
    <row r="819" spans="1:10" ht="26.1" customHeight="1" x14ac:dyDescent="0.2">
      <c r="A819" s="10" t="s">
        <v>2457</v>
      </c>
      <c r="B819" s="10" t="s">
        <v>2458</v>
      </c>
      <c r="C819" s="10" t="s">
        <v>25</v>
      </c>
      <c r="D819" s="10" t="s">
        <v>2459</v>
      </c>
      <c r="E819" s="11" t="s">
        <v>66</v>
      </c>
      <c r="F819" s="12">
        <v>1395</v>
      </c>
      <c r="G819" s="13">
        <v>18.77</v>
      </c>
      <c r="H819" s="13">
        <v>23.46</v>
      </c>
      <c r="I819" s="13">
        <v>32726.7</v>
      </c>
      <c r="J819" s="14">
        <v>6.2350378973438278E-4</v>
      </c>
    </row>
    <row r="820" spans="1:10" ht="24" customHeight="1" x14ac:dyDescent="0.2">
      <c r="A820" s="10" t="s">
        <v>2460</v>
      </c>
      <c r="B820" s="10" t="s">
        <v>2461</v>
      </c>
      <c r="C820" s="10" t="s">
        <v>25</v>
      </c>
      <c r="D820" s="10" t="s">
        <v>2462</v>
      </c>
      <c r="E820" s="11" t="s">
        <v>66</v>
      </c>
      <c r="F820" s="12">
        <v>51</v>
      </c>
      <c r="G820" s="13">
        <v>6.25</v>
      </c>
      <c r="H820" s="13">
        <v>7.81</v>
      </c>
      <c r="I820" s="13">
        <v>398.31</v>
      </c>
      <c r="J820" s="14">
        <v>7.5885376310199935E-6</v>
      </c>
    </row>
    <row r="821" spans="1:10" ht="26.1" customHeight="1" x14ac:dyDescent="0.2">
      <c r="A821" s="10" t="s">
        <v>2463</v>
      </c>
      <c r="B821" s="10" t="s">
        <v>2464</v>
      </c>
      <c r="C821" s="10" t="s">
        <v>25</v>
      </c>
      <c r="D821" s="10" t="s">
        <v>2465</v>
      </c>
      <c r="E821" s="11" t="s">
        <v>66</v>
      </c>
      <c r="F821" s="12">
        <v>51</v>
      </c>
      <c r="G821" s="13">
        <v>40.19</v>
      </c>
      <c r="H821" s="13">
        <v>50.23</v>
      </c>
      <c r="I821" s="13">
        <v>2561.73</v>
      </c>
      <c r="J821" s="14">
        <v>4.8805665199248946E-5</v>
      </c>
    </row>
    <row r="822" spans="1:10" ht="24" customHeight="1" x14ac:dyDescent="0.2">
      <c r="A822" s="10" t="s">
        <v>2466</v>
      </c>
      <c r="B822" s="10" t="s">
        <v>2467</v>
      </c>
      <c r="C822" s="10" t="s">
        <v>25</v>
      </c>
      <c r="D822" s="10" t="s">
        <v>2468</v>
      </c>
      <c r="E822" s="11" t="s">
        <v>66</v>
      </c>
      <c r="F822" s="12">
        <v>51</v>
      </c>
      <c r="G822" s="13">
        <v>14.15</v>
      </c>
      <c r="H822" s="13">
        <v>17.68</v>
      </c>
      <c r="I822" s="13">
        <v>901.68</v>
      </c>
      <c r="J822" s="14">
        <v>1.7178661372142572E-5</v>
      </c>
    </row>
    <row r="823" spans="1:10" ht="24" customHeight="1" x14ac:dyDescent="0.2">
      <c r="A823" s="10" t="s">
        <v>2469</v>
      </c>
      <c r="B823" s="10" t="s">
        <v>2470</v>
      </c>
      <c r="C823" s="10" t="s">
        <v>25</v>
      </c>
      <c r="D823" s="10" t="s">
        <v>2471</v>
      </c>
      <c r="E823" s="11" t="s">
        <v>31</v>
      </c>
      <c r="F823" s="12">
        <v>401</v>
      </c>
      <c r="G823" s="13">
        <v>15.31</v>
      </c>
      <c r="H823" s="13">
        <v>19.13</v>
      </c>
      <c r="I823" s="13">
        <v>7671.13</v>
      </c>
      <c r="J823" s="14">
        <v>1.461491267541523E-4</v>
      </c>
    </row>
    <row r="824" spans="1:10" ht="26.1" customHeight="1" x14ac:dyDescent="0.2">
      <c r="A824" s="10" t="s">
        <v>2472</v>
      </c>
      <c r="B824" s="10" t="s">
        <v>2473</v>
      </c>
      <c r="C824" s="10" t="s">
        <v>25</v>
      </c>
      <c r="D824" s="10" t="s">
        <v>2474</v>
      </c>
      <c r="E824" s="11" t="s">
        <v>31</v>
      </c>
      <c r="F824" s="12">
        <v>206</v>
      </c>
      <c r="G824" s="13">
        <v>50.92</v>
      </c>
      <c r="H824" s="13">
        <v>63.65</v>
      </c>
      <c r="I824" s="13">
        <v>13111.9</v>
      </c>
      <c r="J824" s="14">
        <v>2.4980579589809707E-4</v>
      </c>
    </row>
    <row r="825" spans="1:10" ht="24" customHeight="1" x14ac:dyDescent="0.2">
      <c r="A825" s="5" t="s">
        <v>2475</v>
      </c>
      <c r="B825" s="5" t="s">
        <v>20</v>
      </c>
      <c r="C825" s="5"/>
      <c r="D825" s="5" t="s">
        <v>2476</v>
      </c>
      <c r="E825" s="6"/>
      <c r="F825" s="7">
        <v>1</v>
      </c>
      <c r="G825" s="7" t="s">
        <v>22</v>
      </c>
      <c r="H825" s="8">
        <v>3557647.92</v>
      </c>
      <c r="I825" s="8">
        <v>3557647.92</v>
      </c>
      <c r="J825" s="9">
        <v>6.7779732165499249E-2</v>
      </c>
    </row>
    <row r="826" spans="1:10" ht="26.1" customHeight="1" x14ac:dyDescent="0.2">
      <c r="A826" s="10" t="s">
        <v>2477</v>
      </c>
      <c r="B826" s="10" t="s">
        <v>2478</v>
      </c>
      <c r="C826" s="10" t="s">
        <v>25</v>
      </c>
      <c r="D826" s="10" t="s">
        <v>2479</v>
      </c>
      <c r="E826" s="11" t="s">
        <v>66</v>
      </c>
      <c r="F826" s="12">
        <v>565</v>
      </c>
      <c r="G826" s="13">
        <v>34.94</v>
      </c>
      <c r="H826" s="13">
        <v>43.67</v>
      </c>
      <c r="I826" s="13">
        <v>24673.55</v>
      </c>
      <c r="J826" s="14">
        <v>4.7007647979175352E-4</v>
      </c>
    </row>
    <row r="827" spans="1:10" ht="26.1" customHeight="1" x14ac:dyDescent="0.2">
      <c r="A827" s="10" t="s">
        <v>2480</v>
      </c>
      <c r="B827" s="10" t="s">
        <v>2481</v>
      </c>
      <c r="C827" s="10" t="s">
        <v>25</v>
      </c>
      <c r="D827" s="10" t="s">
        <v>2482</v>
      </c>
      <c r="E827" s="11" t="s">
        <v>66</v>
      </c>
      <c r="F827" s="12">
        <v>51</v>
      </c>
      <c r="G827" s="13">
        <v>36.380000000000003</v>
      </c>
      <c r="H827" s="13">
        <v>45.47</v>
      </c>
      <c r="I827" s="13">
        <v>2318.9699999999998</v>
      </c>
      <c r="J827" s="14">
        <v>4.4180640983672099E-5</v>
      </c>
    </row>
    <row r="828" spans="1:10" ht="26.1" customHeight="1" x14ac:dyDescent="0.2">
      <c r="A828" s="10" t="s">
        <v>2483</v>
      </c>
      <c r="B828" s="10" t="s">
        <v>2484</v>
      </c>
      <c r="C828" s="10" t="s">
        <v>25</v>
      </c>
      <c r="D828" s="10" t="s">
        <v>2485</v>
      </c>
      <c r="E828" s="11" t="s">
        <v>66</v>
      </c>
      <c r="F828" s="12">
        <v>51</v>
      </c>
      <c r="G828" s="13">
        <v>70.64</v>
      </c>
      <c r="H828" s="13">
        <v>88.3</v>
      </c>
      <c r="I828" s="13">
        <v>4503.3</v>
      </c>
      <c r="J828" s="14">
        <v>8.5796142486436024E-5</v>
      </c>
    </row>
    <row r="829" spans="1:10" ht="26.1" customHeight="1" x14ac:dyDescent="0.2">
      <c r="A829" s="10" t="s">
        <v>2486</v>
      </c>
      <c r="B829" s="10" t="s">
        <v>2487</v>
      </c>
      <c r="C829" s="10" t="s">
        <v>25</v>
      </c>
      <c r="D829" s="10" t="s">
        <v>2488</v>
      </c>
      <c r="E829" s="11" t="s">
        <v>66</v>
      </c>
      <c r="F829" s="12">
        <v>1212</v>
      </c>
      <c r="G829" s="13">
        <v>96.12</v>
      </c>
      <c r="H829" s="13">
        <v>120.15</v>
      </c>
      <c r="I829" s="13">
        <v>145621.79999999999</v>
      </c>
      <c r="J829" s="14">
        <v>2.7743629564833099E-3</v>
      </c>
    </row>
    <row r="830" spans="1:10" ht="26.1" customHeight="1" x14ac:dyDescent="0.2">
      <c r="A830" s="10" t="s">
        <v>2489</v>
      </c>
      <c r="B830" s="10" t="s">
        <v>2490</v>
      </c>
      <c r="C830" s="10" t="s">
        <v>25</v>
      </c>
      <c r="D830" s="10" t="s">
        <v>2491</v>
      </c>
      <c r="E830" s="11" t="s">
        <v>66</v>
      </c>
      <c r="F830" s="12">
        <v>212</v>
      </c>
      <c r="G830" s="13">
        <v>124.93</v>
      </c>
      <c r="H830" s="13">
        <v>156.16</v>
      </c>
      <c r="I830" s="13">
        <v>33105.919999999998</v>
      </c>
      <c r="J830" s="14">
        <v>6.3072862777619799E-4</v>
      </c>
    </row>
    <row r="831" spans="1:10" ht="26.1" customHeight="1" x14ac:dyDescent="0.2">
      <c r="A831" s="10" t="s">
        <v>2492</v>
      </c>
      <c r="B831" s="10" t="s">
        <v>2493</v>
      </c>
      <c r="C831" s="10" t="s">
        <v>25</v>
      </c>
      <c r="D831" s="10" t="s">
        <v>2494</v>
      </c>
      <c r="E831" s="11" t="s">
        <v>66</v>
      </c>
      <c r="F831" s="12">
        <v>11</v>
      </c>
      <c r="G831" s="13">
        <v>150.41</v>
      </c>
      <c r="H831" s="13">
        <v>188.01</v>
      </c>
      <c r="I831" s="13">
        <v>2068.11</v>
      </c>
      <c r="J831" s="14">
        <v>3.9401296879537946E-5</v>
      </c>
    </row>
    <row r="832" spans="1:10" ht="26.1" customHeight="1" x14ac:dyDescent="0.2">
      <c r="A832" s="10" t="s">
        <v>2495</v>
      </c>
      <c r="B832" s="10" t="s">
        <v>2496</v>
      </c>
      <c r="C832" s="10" t="s">
        <v>25</v>
      </c>
      <c r="D832" s="10" t="s">
        <v>2497</v>
      </c>
      <c r="E832" s="11" t="s">
        <v>66</v>
      </c>
      <c r="F832" s="12">
        <v>11</v>
      </c>
      <c r="G832" s="13">
        <v>151.62</v>
      </c>
      <c r="H832" s="13">
        <v>189.52</v>
      </c>
      <c r="I832" s="13">
        <v>2084.7199999999998</v>
      </c>
      <c r="J832" s="14">
        <v>3.9717747910270892E-5</v>
      </c>
    </row>
    <row r="833" spans="1:10" ht="24" customHeight="1" x14ac:dyDescent="0.2">
      <c r="A833" s="10" t="s">
        <v>2498</v>
      </c>
      <c r="B833" s="10" t="s">
        <v>2499</v>
      </c>
      <c r="C833" s="10" t="s">
        <v>25</v>
      </c>
      <c r="D833" s="10" t="s">
        <v>2500</v>
      </c>
      <c r="E833" s="11" t="s">
        <v>66</v>
      </c>
      <c r="F833" s="12">
        <v>111</v>
      </c>
      <c r="G833" s="13">
        <v>229.74</v>
      </c>
      <c r="H833" s="13">
        <v>287.17</v>
      </c>
      <c r="I833" s="13">
        <v>31875.87</v>
      </c>
      <c r="J833" s="14">
        <v>6.0729391432929442E-4</v>
      </c>
    </row>
    <row r="834" spans="1:10" ht="26.1" customHeight="1" x14ac:dyDescent="0.2">
      <c r="A834" s="10" t="s">
        <v>2501</v>
      </c>
      <c r="B834" s="10" t="s">
        <v>2502</v>
      </c>
      <c r="C834" s="10" t="s">
        <v>25</v>
      </c>
      <c r="D834" s="10" t="s">
        <v>2503</v>
      </c>
      <c r="E834" s="11" t="s">
        <v>66</v>
      </c>
      <c r="F834" s="12">
        <v>111</v>
      </c>
      <c r="G834" s="13">
        <v>439.6</v>
      </c>
      <c r="H834" s="13">
        <v>549.5</v>
      </c>
      <c r="I834" s="13">
        <v>60994.5</v>
      </c>
      <c r="J834" s="14">
        <v>1.1620573385936806E-3</v>
      </c>
    </row>
    <row r="835" spans="1:10" ht="26.1" customHeight="1" x14ac:dyDescent="0.2">
      <c r="A835" s="10" t="s">
        <v>2504</v>
      </c>
      <c r="B835" s="10" t="s">
        <v>2505</v>
      </c>
      <c r="C835" s="10" t="s">
        <v>25</v>
      </c>
      <c r="D835" s="10" t="s">
        <v>2506</v>
      </c>
      <c r="E835" s="11" t="s">
        <v>31</v>
      </c>
      <c r="F835" s="12">
        <v>31</v>
      </c>
      <c r="G835" s="13">
        <v>17.72</v>
      </c>
      <c r="H835" s="13">
        <v>22.15</v>
      </c>
      <c r="I835" s="13">
        <v>686.65</v>
      </c>
      <c r="J835" s="14">
        <v>1.3081944626898342E-5</v>
      </c>
    </row>
    <row r="836" spans="1:10" ht="24" customHeight="1" x14ac:dyDescent="0.2">
      <c r="A836" s="10" t="s">
        <v>2507</v>
      </c>
      <c r="B836" s="10" t="s">
        <v>2508</v>
      </c>
      <c r="C836" s="10" t="s">
        <v>25</v>
      </c>
      <c r="D836" s="10" t="s">
        <v>2509</v>
      </c>
      <c r="E836" s="11" t="s">
        <v>66</v>
      </c>
      <c r="F836" s="12">
        <v>1980</v>
      </c>
      <c r="G836" s="13">
        <v>211.31</v>
      </c>
      <c r="H836" s="13">
        <v>264.13</v>
      </c>
      <c r="I836" s="13">
        <v>522977.4</v>
      </c>
      <c r="J836" s="14">
        <v>9.9636807513569722E-3</v>
      </c>
    </row>
    <row r="837" spans="1:10" ht="24" customHeight="1" x14ac:dyDescent="0.2">
      <c r="A837" s="10" t="s">
        <v>2510</v>
      </c>
      <c r="B837" s="10" t="s">
        <v>2511</v>
      </c>
      <c r="C837" s="10" t="s">
        <v>25</v>
      </c>
      <c r="D837" s="10" t="s">
        <v>2512</v>
      </c>
      <c r="E837" s="11" t="s">
        <v>66</v>
      </c>
      <c r="F837" s="12">
        <v>1511</v>
      </c>
      <c r="G837" s="13">
        <v>10.4</v>
      </c>
      <c r="H837" s="13">
        <v>13</v>
      </c>
      <c r="I837" s="13">
        <v>19643</v>
      </c>
      <c r="J837" s="14">
        <v>3.7423525567052224E-4</v>
      </c>
    </row>
    <row r="838" spans="1:10" ht="24" customHeight="1" x14ac:dyDescent="0.2">
      <c r="A838" s="10" t="s">
        <v>2513</v>
      </c>
      <c r="B838" s="10" t="s">
        <v>2514</v>
      </c>
      <c r="C838" s="10" t="s">
        <v>25</v>
      </c>
      <c r="D838" s="10" t="s">
        <v>2515</v>
      </c>
      <c r="E838" s="11" t="s">
        <v>66</v>
      </c>
      <c r="F838" s="12">
        <v>11</v>
      </c>
      <c r="G838" s="13">
        <v>229.74</v>
      </c>
      <c r="H838" s="13">
        <v>287.17</v>
      </c>
      <c r="I838" s="13">
        <v>3158.87</v>
      </c>
      <c r="J838" s="14">
        <v>6.0182279798398549E-5</v>
      </c>
    </row>
    <row r="839" spans="1:10" ht="26.1" customHeight="1" x14ac:dyDescent="0.2">
      <c r="A839" s="10" t="s">
        <v>2516</v>
      </c>
      <c r="B839" s="10" t="s">
        <v>2517</v>
      </c>
      <c r="C839" s="10" t="s">
        <v>25</v>
      </c>
      <c r="D839" s="10" t="s">
        <v>2518</v>
      </c>
      <c r="E839" s="11" t="s">
        <v>66</v>
      </c>
      <c r="F839" s="12">
        <v>32</v>
      </c>
      <c r="G839" s="13">
        <v>439.6</v>
      </c>
      <c r="H839" s="13">
        <v>549.5</v>
      </c>
      <c r="I839" s="13">
        <v>17584</v>
      </c>
      <c r="J839" s="14">
        <v>3.3500752103601605E-4</v>
      </c>
    </row>
    <row r="840" spans="1:10" ht="26.1" customHeight="1" x14ac:dyDescent="0.2">
      <c r="A840" s="10" t="s">
        <v>2519</v>
      </c>
      <c r="B840" s="10" t="s">
        <v>2520</v>
      </c>
      <c r="C840" s="10" t="s">
        <v>25</v>
      </c>
      <c r="D840" s="10" t="s">
        <v>2521</v>
      </c>
      <c r="E840" s="11" t="s">
        <v>66</v>
      </c>
      <c r="F840" s="12">
        <v>51</v>
      </c>
      <c r="G840" s="13">
        <v>351.86</v>
      </c>
      <c r="H840" s="13">
        <v>439.82</v>
      </c>
      <c r="I840" s="13">
        <v>22430.82</v>
      </c>
      <c r="J840" s="14">
        <v>4.2734835094432951E-4</v>
      </c>
    </row>
    <row r="841" spans="1:10" ht="24" customHeight="1" x14ac:dyDescent="0.2">
      <c r="A841" s="10" t="s">
        <v>2522</v>
      </c>
      <c r="B841" s="10" t="s">
        <v>2523</v>
      </c>
      <c r="C841" s="10" t="s">
        <v>25</v>
      </c>
      <c r="D841" s="10" t="s">
        <v>2524</v>
      </c>
      <c r="E841" s="11" t="s">
        <v>66</v>
      </c>
      <c r="F841" s="12">
        <v>2083</v>
      </c>
      <c r="G841" s="13">
        <v>192.61</v>
      </c>
      <c r="H841" s="13">
        <v>240.76</v>
      </c>
      <c r="I841" s="13">
        <v>501503.08</v>
      </c>
      <c r="J841" s="14">
        <v>9.5545554835490699E-3</v>
      </c>
    </row>
    <row r="842" spans="1:10" ht="26.1" customHeight="1" x14ac:dyDescent="0.2">
      <c r="A842" s="10" t="s">
        <v>2525</v>
      </c>
      <c r="B842" s="10" t="s">
        <v>2526</v>
      </c>
      <c r="C842" s="10" t="s">
        <v>25</v>
      </c>
      <c r="D842" s="10" t="s">
        <v>2527</v>
      </c>
      <c r="E842" s="11" t="s">
        <v>66</v>
      </c>
      <c r="F842" s="12">
        <v>51</v>
      </c>
      <c r="G842" s="13">
        <v>247.15</v>
      </c>
      <c r="H842" s="13">
        <v>308.93</v>
      </c>
      <c r="I842" s="13">
        <v>15755.43</v>
      </c>
      <c r="J842" s="14">
        <v>3.001699014533939E-4</v>
      </c>
    </row>
    <row r="843" spans="1:10" ht="26.1" customHeight="1" x14ac:dyDescent="0.2">
      <c r="A843" s="10" t="s">
        <v>2528</v>
      </c>
      <c r="B843" s="10" t="s">
        <v>2529</v>
      </c>
      <c r="C843" s="10" t="s">
        <v>25</v>
      </c>
      <c r="D843" s="10" t="s">
        <v>2530</v>
      </c>
      <c r="E843" s="11" t="s">
        <v>66</v>
      </c>
      <c r="F843" s="12">
        <v>21</v>
      </c>
      <c r="G843" s="13">
        <v>165.65</v>
      </c>
      <c r="H843" s="13">
        <v>207.06</v>
      </c>
      <c r="I843" s="13">
        <v>4348.26</v>
      </c>
      <c r="J843" s="14">
        <v>8.284234550842057E-5</v>
      </c>
    </row>
    <row r="844" spans="1:10" ht="24" customHeight="1" x14ac:dyDescent="0.2">
      <c r="A844" s="10" t="s">
        <v>2531</v>
      </c>
      <c r="B844" s="10" t="s">
        <v>2532</v>
      </c>
      <c r="C844" s="10" t="s">
        <v>25</v>
      </c>
      <c r="D844" s="10" t="s">
        <v>2533</v>
      </c>
      <c r="E844" s="11" t="s">
        <v>66</v>
      </c>
      <c r="F844" s="12">
        <v>21</v>
      </c>
      <c r="G844" s="13">
        <v>55.79</v>
      </c>
      <c r="H844" s="13">
        <v>69.73</v>
      </c>
      <c r="I844" s="13">
        <v>1464.33</v>
      </c>
      <c r="J844" s="14">
        <v>2.7898178075447532E-5</v>
      </c>
    </row>
    <row r="845" spans="1:10" ht="39" customHeight="1" x14ac:dyDescent="0.2">
      <c r="A845" s="10" t="s">
        <v>2534</v>
      </c>
      <c r="B845" s="10" t="s">
        <v>2535</v>
      </c>
      <c r="C845" s="10" t="s">
        <v>25</v>
      </c>
      <c r="D845" s="10" t="s">
        <v>2536</v>
      </c>
      <c r="E845" s="11" t="s">
        <v>66</v>
      </c>
      <c r="F845" s="12">
        <v>3172</v>
      </c>
      <c r="G845" s="13">
        <v>91.84</v>
      </c>
      <c r="H845" s="13">
        <v>114.8</v>
      </c>
      <c r="I845" s="13">
        <v>364145.6</v>
      </c>
      <c r="J845" s="14">
        <v>6.9376430136585928E-3</v>
      </c>
    </row>
    <row r="846" spans="1:10" ht="24" customHeight="1" x14ac:dyDescent="0.2">
      <c r="A846" s="10" t="s">
        <v>2537</v>
      </c>
      <c r="B846" s="10" t="s">
        <v>2538</v>
      </c>
      <c r="C846" s="10" t="s">
        <v>25</v>
      </c>
      <c r="D846" s="10" t="s">
        <v>2539</v>
      </c>
      <c r="E846" s="11" t="s">
        <v>66</v>
      </c>
      <c r="F846" s="12">
        <v>16</v>
      </c>
      <c r="G846" s="13">
        <v>122.4</v>
      </c>
      <c r="H846" s="13">
        <v>153</v>
      </c>
      <c r="I846" s="13">
        <v>2448</v>
      </c>
      <c r="J846" s="14">
        <v>4.6638899652875759E-5</v>
      </c>
    </row>
    <row r="847" spans="1:10" ht="26.1" customHeight="1" x14ac:dyDescent="0.2">
      <c r="A847" s="10" t="s">
        <v>2540</v>
      </c>
      <c r="B847" s="10" t="s">
        <v>2541</v>
      </c>
      <c r="C847" s="10" t="s">
        <v>25</v>
      </c>
      <c r="D847" s="10" t="s">
        <v>2542</v>
      </c>
      <c r="E847" s="11" t="s">
        <v>31</v>
      </c>
      <c r="F847" s="12">
        <v>21</v>
      </c>
      <c r="G847" s="13">
        <v>57.62</v>
      </c>
      <c r="H847" s="13">
        <v>72.02</v>
      </c>
      <c r="I847" s="13">
        <v>1512.42</v>
      </c>
      <c r="J847" s="14">
        <v>2.8814380969363707E-5</v>
      </c>
    </row>
    <row r="848" spans="1:10" ht="24" customHeight="1" x14ac:dyDescent="0.2">
      <c r="A848" s="10" t="s">
        <v>2543</v>
      </c>
      <c r="B848" s="10" t="s">
        <v>2544</v>
      </c>
      <c r="C848" s="10" t="s">
        <v>25</v>
      </c>
      <c r="D848" s="10" t="s">
        <v>2545</v>
      </c>
      <c r="E848" s="11" t="s">
        <v>31</v>
      </c>
      <c r="F848" s="12">
        <v>21</v>
      </c>
      <c r="G848" s="13">
        <v>133.91999999999999</v>
      </c>
      <c r="H848" s="13">
        <v>167.4</v>
      </c>
      <c r="I848" s="13">
        <v>3515.4</v>
      </c>
      <c r="J848" s="14">
        <v>6.6974831633872321E-5</v>
      </c>
    </row>
    <row r="849" spans="1:10" ht="24" customHeight="1" x14ac:dyDescent="0.2">
      <c r="A849" s="10" t="s">
        <v>2546</v>
      </c>
      <c r="B849" s="10" t="s">
        <v>2547</v>
      </c>
      <c r="C849" s="10" t="s">
        <v>25</v>
      </c>
      <c r="D849" s="10" t="s">
        <v>2548</v>
      </c>
      <c r="E849" s="11" t="s">
        <v>31</v>
      </c>
      <c r="F849" s="12">
        <v>303</v>
      </c>
      <c r="G849" s="13">
        <v>239.01</v>
      </c>
      <c r="H849" s="13">
        <v>298.76</v>
      </c>
      <c r="I849" s="13">
        <v>90524.28</v>
      </c>
      <c r="J849" s="14">
        <v>1.7246539260902074E-3</v>
      </c>
    </row>
    <row r="850" spans="1:10" ht="24" customHeight="1" x14ac:dyDescent="0.2">
      <c r="A850" s="10" t="s">
        <v>2549</v>
      </c>
      <c r="B850" s="10" t="s">
        <v>2550</v>
      </c>
      <c r="C850" s="10" t="s">
        <v>25</v>
      </c>
      <c r="D850" s="10" t="s">
        <v>2551</v>
      </c>
      <c r="E850" s="11" t="s">
        <v>31</v>
      </c>
      <c r="F850" s="12">
        <v>51</v>
      </c>
      <c r="G850" s="13">
        <v>192.16</v>
      </c>
      <c r="H850" s="13">
        <v>240.2</v>
      </c>
      <c r="I850" s="13">
        <v>12250.2</v>
      </c>
      <c r="J850" s="14">
        <v>2.3338882701293243E-4</v>
      </c>
    </row>
    <row r="851" spans="1:10" ht="26.1" customHeight="1" x14ac:dyDescent="0.2">
      <c r="A851" s="10" t="s">
        <v>2552</v>
      </c>
      <c r="B851" s="10" t="s">
        <v>2553</v>
      </c>
      <c r="C851" s="10" t="s">
        <v>25</v>
      </c>
      <c r="D851" s="10" t="s">
        <v>2554</v>
      </c>
      <c r="E851" s="11" t="s">
        <v>31</v>
      </c>
      <c r="F851" s="12">
        <v>11</v>
      </c>
      <c r="G851" s="13">
        <v>271.51</v>
      </c>
      <c r="H851" s="13">
        <v>339.38</v>
      </c>
      <c r="I851" s="13">
        <v>3733.18</v>
      </c>
      <c r="J851" s="14">
        <v>7.1123940933873667E-5</v>
      </c>
    </row>
    <row r="852" spans="1:10" ht="26.1" customHeight="1" x14ac:dyDescent="0.2">
      <c r="A852" s="10" t="s">
        <v>2555</v>
      </c>
      <c r="B852" s="10" t="s">
        <v>2556</v>
      </c>
      <c r="C852" s="10" t="s">
        <v>25</v>
      </c>
      <c r="D852" s="10" t="s">
        <v>2557</v>
      </c>
      <c r="E852" s="11" t="s">
        <v>31</v>
      </c>
      <c r="F852" s="12">
        <v>11</v>
      </c>
      <c r="G852" s="13">
        <v>56.94</v>
      </c>
      <c r="H852" s="13">
        <v>71.17</v>
      </c>
      <c r="I852" s="13">
        <v>782.87</v>
      </c>
      <c r="J852" s="14">
        <v>1.4915112488254429E-5</v>
      </c>
    </row>
    <row r="853" spans="1:10" ht="24" customHeight="1" x14ac:dyDescent="0.2">
      <c r="A853" s="10" t="s">
        <v>2558</v>
      </c>
      <c r="B853" s="10" t="s">
        <v>2559</v>
      </c>
      <c r="C853" s="10" t="s">
        <v>25</v>
      </c>
      <c r="D853" s="10" t="s">
        <v>2560</v>
      </c>
      <c r="E853" s="11" t="s">
        <v>31</v>
      </c>
      <c r="F853" s="12">
        <v>907</v>
      </c>
      <c r="G853" s="13">
        <v>67.75</v>
      </c>
      <c r="H853" s="13">
        <v>84.68</v>
      </c>
      <c r="I853" s="13">
        <v>76804.759999999995</v>
      </c>
      <c r="J853" s="14">
        <v>1.463271852329741E-3</v>
      </c>
    </row>
    <row r="854" spans="1:10" ht="24" customHeight="1" x14ac:dyDescent="0.2">
      <c r="A854" s="10" t="s">
        <v>2561</v>
      </c>
      <c r="B854" s="10" t="s">
        <v>2562</v>
      </c>
      <c r="C854" s="10" t="s">
        <v>25</v>
      </c>
      <c r="D854" s="10" t="s">
        <v>2563</v>
      </c>
      <c r="E854" s="11" t="s">
        <v>31</v>
      </c>
      <c r="F854" s="12">
        <v>202</v>
      </c>
      <c r="G854" s="13">
        <v>23.77</v>
      </c>
      <c r="H854" s="13">
        <v>29.71</v>
      </c>
      <c r="I854" s="13">
        <v>6001.42</v>
      </c>
      <c r="J854" s="14">
        <v>1.1433808217106276E-4</v>
      </c>
    </row>
    <row r="855" spans="1:10" ht="24" customHeight="1" x14ac:dyDescent="0.2">
      <c r="A855" s="10" t="s">
        <v>2564</v>
      </c>
      <c r="B855" s="10" t="s">
        <v>2565</v>
      </c>
      <c r="C855" s="10" t="s">
        <v>25</v>
      </c>
      <c r="D855" s="10" t="s">
        <v>2566</v>
      </c>
      <c r="E855" s="11" t="s">
        <v>31</v>
      </c>
      <c r="F855" s="12">
        <v>11</v>
      </c>
      <c r="G855" s="13">
        <v>35.31</v>
      </c>
      <c r="H855" s="13">
        <v>44.13</v>
      </c>
      <c r="I855" s="13">
        <v>485.43</v>
      </c>
      <c r="J855" s="14">
        <v>9.2483337657252766E-6</v>
      </c>
    </row>
    <row r="856" spans="1:10" ht="26.1" customHeight="1" x14ac:dyDescent="0.2">
      <c r="A856" s="10" t="s">
        <v>2567</v>
      </c>
      <c r="B856" s="10" t="s">
        <v>2568</v>
      </c>
      <c r="C856" s="10" t="s">
        <v>25</v>
      </c>
      <c r="D856" s="10" t="s">
        <v>2569</v>
      </c>
      <c r="E856" s="11" t="s">
        <v>31</v>
      </c>
      <c r="F856" s="12">
        <v>1007</v>
      </c>
      <c r="G856" s="13">
        <v>14.98</v>
      </c>
      <c r="H856" s="13">
        <v>18.72</v>
      </c>
      <c r="I856" s="13">
        <v>18851.04</v>
      </c>
      <c r="J856" s="14">
        <v>3.5914696197399798E-4</v>
      </c>
    </row>
    <row r="857" spans="1:10" ht="26.1" customHeight="1" x14ac:dyDescent="0.2">
      <c r="A857" s="10" t="s">
        <v>2570</v>
      </c>
      <c r="B857" s="10" t="s">
        <v>2571</v>
      </c>
      <c r="C857" s="10" t="s">
        <v>25</v>
      </c>
      <c r="D857" s="10" t="s">
        <v>2572</v>
      </c>
      <c r="E857" s="11" t="s">
        <v>31</v>
      </c>
      <c r="F857" s="12">
        <v>101</v>
      </c>
      <c r="G857" s="13">
        <v>157.75</v>
      </c>
      <c r="H857" s="13">
        <v>197.18</v>
      </c>
      <c r="I857" s="13">
        <v>19915.18</v>
      </c>
      <c r="J857" s="14">
        <v>3.7942078496280975E-4</v>
      </c>
    </row>
    <row r="858" spans="1:10" ht="26.1" customHeight="1" x14ac:dyDescent="0.2">
      <c r="A858" s="10" t="s">
        <v>2573</v>
      </c>
      <c r="B858" s="10" t="s">
        <v>2574</v>
      </c>
      <c r="C858" s="10" t="s">
        <v>25</v>
      </c>
      <c r="D858" s="10" t="s">
        <v>2575</v>
      </c>
      <c r="E858" s="11" t="s">
        <v>31</v>
      </c>
      <c r="F858" s="12">
        <v>101</v>
      </c>
      <c r="G858" s="13">
        <v>204.31</v>
      </c>
      <c r="H858" s="13">
        <v>255.38</v>
      </c>
      <c r="I858" s="13">
        <v>25793.38</v>
      </c>
      <c r="J858" s="14">
        <v>4.9141129964399199E-4</v>
      </c>
    </row>
    <row r="859" spans="1:10" ht="24" customHeight="1" x14ac:dyDescent="0.2">
      <c r="A859" s="10" t="s">
        <v>2576</v>
      </c>
      <c r="B859" s="10" t="s">
        <v>2577</v>
      </c>
      <c r="C859" s="10" t="s">
        <v>25</v>
      </c>
      <c r="D859" s="10" t="s">
        <v>2578</v>
      </c>
      <c r="E859" s="11" t="s">
        <v>44</v>
      </c>
      <c r="F859" s="12">
        <v>51</v>
      </c>
      <c r="G859" s="13">
        <v>290.33</v>
      </c>
      <c r="H859" s="13">
        <v>362.91</v>
      </c>
      <c r="I859" s="13">
        <v>18508.41</v>
      </c>
      <c r="J859" s="14">
        <v>3.5261923068802378E-4</v>
      </c>
    </row>
    <row r="860" spans="1:10" ht="26.1" customHeight="1" x14ac:dyDescent="0.2">
      <c r="A860" s="10" t="s">
        <v>2579</v>
      </c>
      <c r="B860" s="10" t="s">
        <v>2580</v>
      </c>
      <c r="C860" s="10" t="s">
        <v>25</v>
      </c>
      <c r="D860" s="10" t="s">
        <v>2581</v>
      </c>
      <c r="E860" s="11" t="s">
        <v>66</v>
      </c>
      <c r="F860" s="12">
        <v>1511</v>
      </c>
      <c r="G860" s="13">
        <v>35.049999999999997</v>
      </c>
      <c r="H860" s="13">
        <v>43.81</v>
      </c>
      <c r="I860" s="13">
        <v>66196.91</v>
      </c>
      <c r="J860" s="14">
        <v>1.26117281160966E-3</v>
      </c>
    </row>
    <row r="861" spans="1:10" ht="26.1" customHeight="1" x14ac:dyDescent="0.2">
      <c r="A861" s="10" t="s">
        <v>2582</v>
      </c>
      <c r="B861" s="10" t="s">
        <v>2583</v>
      </c>
      <c r="C861" s="10" t="s">
        <v>25</v>
      </c>
      <c r="D861" s="10" t="s">
        <v>2584</v>
      </c>
      <c r="E861" s="11" t="s">
        <v>66</v>
      </c>
      <c r="F861" s="12">
        <v>21</v>
      </c>
      <c r="G861" s="13">
        <v>25.63</v>
      </c>
      <c r="H861" s="13">
        <v>32.03</v>
      </c>
      <c r="I861" s="13">
        <v>672.63</v>
      </c>
      <c r="J861" s="14">
        <v>1.2814837856827541E-5</v>
      </c>
    </row>
    <row r="862" spans="1:10" ht="26.1" customHeight="1" x14ac:dyDescent="0.2">
      <c r="A862" s="10" t="s">
        <v>2585</v>
      </c>
      <c r="B862" s="10" t="s">
        <v>2586</v>
      </c>
      <c r="C862" s="10" t="s">
        <v>25</v>
      </c>
      <c r="D862" s="10" t="s">
        <v>2587</v>
      </c>
      <c r="E862" s="11" t="s">
        <v>66</v>
      </c>
      <c r="F862" s="12">
        <v>21</v>
      </c>
      <c r="G862" s="13">
        <v>23.07</v>
      </c>
      <c r="H862" s="13">
        <v>28.83</v>
      </c>
      <c r="I862" s="13">
        <v>605.42999999999995</v>
      </c>
      <c r="J862" s="14">
        <v>1.1534554336944677E-5</v>
      </c>
    </row>
    <row r="863" spans="1:10" ht="24" customHeight="1" x14ac:dyDescent="0.2">
      <c r="A863" s="10" t="s">
        <v>2588</v>
      </c>
      <c r="B863" s="10" t="s">
        <v>2589</v>
      </c>
      <c r="C863" s="10" t="s">
        <v>25</v>
      </c>
      <c r="D863" s="10" t="s">
        <v>2590</v>
      </c>
      <c r="E863" s="11" t="s">
        <v>66</v>
      </c>
      <c r="F863" s="12">
        <v>21</v>
      </c>
      <c r="G863" s="13">
        <v>11.53</v>
      </c>
      <c r="H863" s="13">
        <v>14.41</v>
      </c>
      <c r="I863" s="13">
        <v>302.61</v>
      </c>
      <c r="J863" s="14">
        <v>5.7652767254725214E-6</v>
      </c>
    </row>
    <row r="864" spans="1:10" ht="26.1" customHeight="1" x14ac:dyDescent="0.2">
      <c r="A864" s="10" t="s">
        <v>2591</v>
      </c>
      <c r="B864" s="10" t="s">
        <v>2592</v>
      </c>
      <c r="C864" s="10" t="s">
        <v>25</v>
      </c>
      <c r="D864" s="10" t="s">
        <v>2593</v>
      </c>
      <c r="E864" s="11" t="s">
        <v>66</v>
      </c>
      <c r="F864" s="12">
        <v>21</v>
      </c>
      <c r="G864" s="13">
        <v>8.93</v>
      </c>
      <c r="H864" s="13">
        <v>11.16</v>
      </c>
      <c r="I864" s="13">
        <v>234.36</v>
      </c>
      <c r="J864" s="14">
        <v>4.4649887755914883E-6</v>
      </c>
    </row>
    <row r="865" spans="1:10" ht="26.1" customHeight="1" x14ac:dyDescent="0.2">
      <c r="A865" s="10" t="s">
        <v>2594</v>
      </c>
      <c r="B865" s="10" t="s">
        <v>2595</v>
      </c>
      <c r="C865" s="10" t="s">
        <v>25</v>
      </c>
      <c r="D865" s="10" t="s">
        <v>2596</v>
      </c>
      <c r="E865" s="11" t="s">
        <v>66</v>
      </c>
      <c r="F865" s="12">
        <v>31</v>
      </c>
      <c r="G865" s="13">
        <v>11.16</v>
      </c>
      <c r="H865" s="13">
        <v>13.95</v>
      </c>
      <c r="I865" s="13">
        <v>432.45</v>
      </c>
      <c r="J865" s="14">
        <v>8.2389673835319123E-6</v>
      </c>
    </row>
    <row r="866" spans="1:10" ht="26.1" customHeight="1" x14ac:dyDescent="0.2">
      <c r="A866" s="10" t="s">
        <v>2597</v>
      </c>
      <c r="B866" s="10" t="s">
        <v>2598</v>
      </c>
      <c r="C866" s="10" t="s">
        <v>25</v>
      </c>
      <c r="D866" s="10" t="s">
        <v>2599</v>
      </c>
      <c r="E866" s="11" t="s">
        <v>31</v>
      </c>
      <c r="F866" s="12">
        <v>51</v>
      </c>
      <c r="G866" s="13">
        <v>2.67</v>
      </c>
      <c r="H866" s="13">
        <v>3.33</v>
      </c>
      <c r="I866" s="13">
        <v>169.83</v>
      </c>
      <c r="J866" s="14">
        <v>3.2355736634182558E-6</v>
      </c>
    </row>
    <row r="867" spans="1:10" ht="26.1" customHeight="1" x14ac:dyDescent="0.2">
      <c r="A867" s="10" t="s">
        <v>2600</v>
      </c>
      <c r="B867" s="10" t="s">
        <v>2601</v>
      </c>
      <c r="C867" s="10" t="s">
        <v>25</v>
      </c>
      <c r="D867" s="10" t="s">
        <v>2602</v>
      </c>
      <c r="E867" s="11" t="s">
        <v>31</v>
      </c>
      <c r="F867" s="12">
        <v>51</v>
      </c>
      <c r="G867" s="13">
        <v>3.34</v>
      </c>
      <c r="H867" s="13">
        <v>4.17</v>
      </c>
      <c r="I867" s="13">
        <v>212.67</v>
      </c>
      <c r="J867" s="14">
        <v>4.0517544073435813E-6</v>
      </c>
    </row>
    <row r="868" spans="1:10" ht="26.1" customHeight="1" x14ac:dyDescent="0.2">
      <c r="A868" s="10" t="s">
        <v>2603</v>
      </c>
      <c r="B868" s="10" t="s">
        <v>2604</v>
      </c>
      <c r="C868" s="10" t="s">
        <v>25</v>
      </c>
      <c r="D868" s="10" t="s">
        <v>2605</v>
      </c>
      <c r="E868" s="11" t="s">
        <v>31</v>
      </c>
      <c r="F868" s="12">
        <v>11</v>
      </c>
      <c r="G868" s="13">
        <v>2.67</v>
      </c>
      <c r="H868" s="13">
        <v>3.33</v>
      </c>
      <c r="I868" s="13">
        <v>36.630000000000003</v>
      </c>
      <c r="J868" s="14">
        <v>6.9786882936472183E-7</v>
      </c>
    </row>
    <row r="869" spans="1:10" ht="26.1" customHeight="1" x14ac:dyDescent="0.2">
      <c r="A869" s="10" t="s">
        <v>2606</v>
      </c>
      <c r="B869" s="10" t="s">
        <v>2607</v>
      </c>
      <c r="C869" s="10" t="s">
        <v>25</v>
      </c>
      <c r="D869" s="10" t="s">
        <v>2608</v>
      </c>
      <c r="E869" s="11" t="s">
        <v>31</v>
      </c>
      <c r="F869" s="12">
        <v>16</v>
      </c>
      <c r="G869" s="13">
        <v>2.67</v>
      </c>
      <c r="H869" s="13">
        <v>3.33</v>
      </c>
      <c r="I869" s="13">
        <v>53.28</v>
      </c>
      <c r="J869" s="14">
        <v>1.0150819336214135E-6</v>
      </c>
    </row>
    <row r="870" spans="1:10" ht="24" customHeight="1" x14ac:dyDescent="0.2">
      <c r="A870" s="10" t="s">
        <v>2609</v>
      </c>
      <c r="B870" s="10" t="s">
        <v>2610</v>
      </c>
      <c r="C870" s="10" t="s">
        <v>25</v>
      </c>
      <c r="D870" s="10" t="s">
        <v>2611</v>
      </c>
      <c r="E870" s="11" t="s">
        <v>66</v>
      </c>
      <c r="F870" s="12">
        <v>51</v>
      </c>
      <c r="G870" s="13">
        <v>4.93</v>
      </c>
      <c r="H870" s="13">
        <v>6.16</v>
      </c>
      <c r="I870" s="13">
        <v>314.16000000000003</v>
      </c>
      <c r="J870" s="14">
        <v>5.9853254554523891E-6</v>
      </c>
    </row>
    <row r="871" spans="1:10" ht="24" customHeight="1" x14ac:dyDescent="0.2">
      <c r="A871" s="10" t="s">
        <v>2612</v>
      </c>
      <c r="B871" s="10" t="s">
        <v>2613</v>
      </c>
      <c r="C871" s="10" t="s">
        <v>25</v>
      </c>
      <c r="D871" s="10" t="s">
        <v>2614</v>
      </c>
      <c r="E871" s="11" t="s">
        <v>66</v>
      </c>
      <c r="F871" s="12">
        <v>51</v>
      </c>
      <c r="G871" s="13">
        <v>10.86</v>
      </c>
      <c r="H871" s="13">
        <v>13.57</v>
      </c>
      <c r="I871" s="13">
        <v>692.07</v>
      </c>
      <c r="J871" s="14">
        <v>1.3185205589365083E-5</v>
      </c>
    </row>
    <row r="872" spans="1:10" ht="26.1" customHeight="1" x14ac:dyDescent="0.2">
      <c r="A872" s="10" t="s">
        <v>2615</v>
      </c>
      <c r="B872" s="10" t="s">
        <v>2616</v>
      </c>
      <c r="C872" s="10" t="s">
        <v>25</v>
      </c>
      <c r="D872" s="10" t="s">
        <v>2617</v>
      </c>
      <c r="E872" s="11" t="s">
        <v>66</v>
      </c>
      <c r="F872" s="12">
        <v>101</v>
      </c>
      <c r="G872" s="13">
        <v>33.49</v>
      </c>
      <c r="H872" s="13">
        <v>41.86</v>
      </c>
      <c r="I872" s="13">
        <v>4227.8599999999997</v>
      </c>
      <c r="J872" s="14">
        <v>8.0548504201963765E-5</v>
      </c>
    </row>
    <row r="873" spans="1:10" ht="24" customHeight="1" x14ac:dyDescent="0.2">
      <c r="A873" s="10" t="s">
        <v>2618</v>
      </c>
      <c r="B873" s="10" t="s">
        <v>2619</v>
      </c>
      <c r="C873" s="10" t="s">
        <v>25</v>
      </c>
      <c r="D873" s="10" t="s">
        <v>2620</v>
      </c>
      <c r="E873" s="11" t="s">
        <v>66</v>
      </c>
      <c r="F873" s="12">
        <v>11</v>
      </c>
      <c r="G873" s="13">
        <v>13.39</v>
      </c>
      <c r="H873" s="13">
        <v>16.73</v>
      </c>
      <c r="I873" s="13">
        <v>184.03</v>
      </c>
      <c r="J873" s="14">
        <v>3.5061097643458847E-6</v>
      </c>
    </row>
    <row r="874" spans="1:10" ht="24" customHeight="1" x14ac:dyDescent="0.2">
      <c r="A874" s="10" t="s">
        <v>2621</v>
      </c>
      <c r="B874" s="10" t="s">
        <v>2622</v>
      </c>
      <c r="C874" s="10" t="s">
        <v>25</v>
      </c>
      <c r="D874" s="10" t="s">
        <v>2623</v>
      </c>
      <c r="E874" s="11" t="s">
        <v>66</v>
      </c>
      <c r="F874" s="12">
        <v>11</v>
      </c>
      <c r="G874" s="13">
        <v>30.75</v>
      </c>
      <c r="H874" s="13">
        <v>38.43</v>
      </c>
      <c r="I874" s="13">
        <v>422.73</v>
      </c>
      <c r="J874" s="14">
        <v>8.0537835172631402E-6</v>
      </c>
    </row>
    <row r="875" spans="1:10" ht="24" customHeight="1" x14ac:dyDescent="0.2">
      <c r="A875" s="10" t="s">
        <v>2624</v>
      </c>
      <c r="B875" s="10" t="s">
        <v>2625</v>
      </c>
      <c r="C875" s="10" t="s">
        <v>25</v>
      </c>
      <c r="D875" s="10" t="s">
        <v>2626</v>
      </c>
      <c r="E875" s="11" t="s">
        <v>66</v>
      </c>
      <c r="F875" s="12">
        <v>11</v>
      </c>
      <c r="G875" s="13">
        <v>17.93</v>
      </c>
      <c r="H875" s="13">
        <v>22.41</v>
      </c>
      <c r="I875" s="13">
        <v>246.51</v>
      </c>
      <c r="J875" s="14">
        <v>4.6964686084274521E-6</v>
      </c>
    </row>
    <row r="876" spans="1:10" ht="24" customHeight="1" x14ac:dyDescent="0.2">
      <c r="A876" s="10" t="s">
        <v>2627</v>
      </c>
      <c r="B876" s="10" t="s">
        <v>2628</v>
      </c>
      <c r="C876" s="10" t="s">
        <v>25</v>
      </c>
      <c r="D876" s="10" t="s">
        <v>2629</v>
      </c>
      <c r="E876" s="11" t="s">
        <v>66</v>
      </c>
      <c r="F876" s="12">
        <v>11</v>
      </c>
      <c r="G876" s="13">
        <v>29.03</v>
      </c>
      <c r="H876" s="13">
        <v>36.28</v>
      </c>
      <c r="I876" s="13">
        <v>399.08</v>
      </c>
      <c r="J876" s="14">
        <v>7.6032075463519841E-6</v>
      </c>
    </row>
    <row r="877" spans="1:10" ht="24" customHeight="1" x14ac:dyDescent="0.2">
      <c r="A877" s="10" t="s">
        <v>2630</v>
      </c>
      <c r="B877" s="10" t="s">
        <v>2631</v>
      </c>
      <c r="C877" s="10" t="s">
        <v>25</v>
      </c>
      <c r="D877" s="10" t="s">
        <v>2632</v>
      </c>
      <c r="E877" s="11" t="s">
        <v>66</v>
      </c>
      <c r="F877" s="12">
        <v>11</v>
      </c>
      <c r="G877" s="13">
        <v>35.729999999999997</v>
      </c>
      <c r="H877" s="13">
        <v>44.66</v>
      </c>
      <c r="I877" s="13">
        <v>491.26</v>
      </c>
      <c r="J877" s="14">
        <v>9.359405981810354E-6</v>
      </c>
    </row>
    <row r="878" spans="1:10" ht="24" customHeight="1" x14ac:dyDescent="0.2">
      <c r="A878" s="10" t="s">
        <v>2633</v>
      </c>
      <c r="B878" s="10" t="s">
        <v>2634</v>
      </c>
      <c r="C878" s="10" t="s">
        <v>25</v>
      </c>
      <c r="D878" s="10" t="s">
        <v>2635</v>
      </c>
      <c r="E878" s="11" t="s">
        <v>31</v>
      </c>
      <c r="F878" s="12">
        <v>11</v>
      </c>
      <c r="G878" s="13">
        <v>22.33</v>
      </c>
      <c r="H878" s="13">
        <v>27.91</v>
      </c>
      <c r="I878" s="13">
        <v>307.01</v>
      </c>
      <c r="J878" s="14">
        <v>5.8491048130838995E-6</v>
      </c>
    </row>
    <row r="879" spans="1:10" ht="24" customHeight="1" x14ac:dyDescent="0.2">
      <c r="A879" s="10" t="s">
        <v>2636</v>
      </c>
      <c r="B879" s="10" t="s">
        <v>2637</v>
      </c>
      <c r="C879" s="10" t="s">
        <v>25</v>
      </c>
      <c r="D879" s="10" t="s">
        <v>2638</v>
      </c>
      <c r="E879" s="11" t="s">
        <v>31</v>
      </c>
      <c r="F879" s="12">
        <v>11</v>
      </c>
      <c r="G879" s="13">
        <v>26.79</v>
      </c>
      <c r="H879" s="13">
        <v>33.479999999999997</v>
      </c>
      <c r="I879" s="13">
        <v>368.28</v>
      </c>
      <c r="J879" s="14">
        <v>7.0164109330723383E-6</v>
      </c>
    </row>
    <row r="880" spans="1:10" ht="26.1" customHeight="1" x14ac:dyDescent="0.2">
      <c r="A880" s="10" t="s">
        <v>2639</v>
      </c>
      <c r="B880" s="10" t="s">
        <v>2640</v>
      </c>
      <c r="C880" s="10" t="s">
        <v>25</v>
      </c>
      <c r="D880" s="10" t="s">
        <v>2641</v>
      </c>
      <c r="E880" s="11" t="s">
        <v>31</v>
      </c>
      <c r="F880" s="12">
        <v>202</v>
      </c>
      <c r="G880" s="13">
        <v>4.46</v>
      </c>
      <c r="H880" s="13">
        <v>5.57</v>
      </c>
      <c r="I880" s="13">
        <v>1125.1400000000001</v>
      </c>
      <c r="J880" s="14">
        <v>2.1435985112514963E-5</v>
      </c>
    </row>
    <row r="881" spans="1:10" ht="24" customHeight="1" x14ac:dyDescent="0.2">
      <c r="A881" s="10" t="s">
        <v>2642</v>
      </c>
      <c r="B881" s="10" t="s">
        <v>2643</v>
      </c>
      <c r="C881" s="10" t="s">
        <v>25</v>
      </c>
      <c r="D881" s="10" t="s">
        <v>2644</v>
      </c>
      <c r="E881" s="11" t="s">
        <v>31</v>
      </c>
      <c r="F881" s="12">
        <v>11</v>
      </c>
      <c r="G881" s="13">
        <v>3.41</v>
      </c>
      <c r="H881" s="13">
        <v>4.26</v>
      </c>
      <c r="I881" s="13">
        <v>46.86</v>
      </c>
      <c r="J881" s="14">
        <v>8.9276913306117568E-7</v>
      </c>
    </row>
    <row r="882" spans="1:10" ht="24" customHeight="1" x14ac:dyDescent="0.2">
      <c r="A882" s="10" t="s">
        <v>2645</v>
      </c>
      <c r="B882" s="10" t="s">
        <v>2646</v>
      </c>
      <c r="C882" s="10" t="s">
        <v>25</v>
      </c>
      <c r="D882" s="10" t="s">
        <v>2647</v>
      </c>
      <c r="E882" s="11" t="s">
        <v>31</v>
      </c>
      <c r="F882" s="12">
        <v>101</v>
      </c>
      <c r="G882" s="13">
        <v>4.46</v>
      </c>
      <c r="H882" s="13">
        <v>5.57</v>
      </c>
      <c r="I882" s="13">
        <v>562.57000000000005</v>
      </c>
      <c r="J882" s="14">
        <v>1.0717992556257481E-5</v>
      </c>
    </row>
    <row r="883" spans="1:10" ht="24" customHeight="1" x14ac:dyDescent="0.2">
      <c r="A883" s="10" t="s">
        <v>2648</v>
      </c>
      <c r="B883" s="10" t="s">
        <v>2649</v>
      </c>
      <c r="C883" s="10" t="s">
        <v>25</v>
      </c>
      <c r="D883" s="10" t="s">
        <v>2650</v>
      </c>
      <c r="E883" s="11" t="s">
        <v>31</v>
      </c>
      <c r="F883" s="12">
        <v>11</v>
      </c>
      <c r="G883" s="13">
        <v>4.46</v>
      </c>
      <c r="H883" s="13">
        <v>5.57</v>
      </c>
      <c r="I883" s="13">
        <v>61.27</v>
      </c>
      <c r="J883" s="14">
        <v>1.1673061199884386E-6</v>
      </c>
    </row>
    <row r="884" spans="1:10" ht="24" customHeight="1" x14ac:dyDescent="0.2">
      <c r="A884" s="10" t="s">
        <v>2651</v>
      </c>
      <c r="B884" s="10" t="s">
        <v>2652</v>
      </c>
      <c r="C884" s="10" t="s">
        <v>25</v>
      </c>
      <c r="D884" s="10" t="s">
        <v>2653</v>
      </c>
      <c r="E884" s="11" t="s">
        <v>31</v>
      </c>
      <c r="F884" s="12">
        <v>11</v>
      </c>
      <c r="G884" s="13">
        <v>4.46</v>
      </c>
      <c r="H884" s="13">
        <v>5.57</v>
      </c>
      <c r="I884" s="13">
        <v>61.27</v>
      </c>
      <c r="J884" s="14">
        <v>1.1673061199884386E-6</v>
      </c>
    </row>
    <row r="885" spans="1:10" ht="24" customHeight="1" x14ac:dyDescent="0.2">
      <c r="A885" s="10" t="s">
        <v>2654</v>
      </c>
      <c r="B885" s="10" t="s">
        <v>2655</v>
      </c>
      <c r="C885" s="10" t="s">
        <v>25</v>
      </c>
      <c r="D885" s="10" t="s">
        <v>2656</v>
      </c>
      <c r="E885" s="11" t="s">
        <v>44</v>
      </c>
      <c r="F885" s="12">
        <v>31</v>
      </c>
      <c r="G885" s="13">
        <v>875.04</v>
      </c>
      <c r="H885" s="13">
        <v>1093.8</v>
      </c>
      <c r="I885" s="13">
        <v>33907.800000000003</v>
      </c>
      <c r="J885" s="14">
        <v>6.4600591570660977E-4</v>
      </c>
    </row>
    <row r="886" spans="1:10" ht="26.1" customHeight="1" x14ac:dyDescent="0.2">
      <c r="A886" s="10" t="s">
        <v>2657</v>
      </c>
      <c r="B886" s="10" t="s">
        <v>2658</v>
      </c>
      <c r="C886" s="10" t="s">
        <v>25</v>
      </c>
      <c r="D886" s="10" t="s">
        <v>2659</v>
      </c>
      <c r="E886" s="11" t="s">
        <v>66</v>
      </c>
      <c r="F886" s="12">
        <v>31</v>
      </c>
      <c r="G886" s="13">
        <v>20.309999999999999</v>
      </c>
      <c r="H886" s="13">
        <v>25.38</v>
      </c>
      <c r="I886" s="13">
        <v>786.78</v>
      </c>
      <c r="J886" s="14">
        <v>1.4989605175199995E-5</v>
      </c>
    </row>
    <row r="887" spans="1:10" ht="24" customHeight="1" x14ac:dyDescent="0.2">
      <c r="A887" s="10" t="s">
        <v>2660</v>
      </c>
      <c r="B887" s="10" t="s">
        <v>2661</v>
      </c>
      <c r="C887" s="10" t="s">
        <v>25</v>
      </c>
      <c r="D887" s="10" t="s">
        <v>2545</v>
      </c>
      <c r="E887" s="11" t="s">
        <v>31</v>
      </c>
      <c r="F887" s="12">
        <v>51</v>
      </c>
      <c r="G887" s="13">
        <v>133.91999999999999</v>
      </c>
      <c r="H887" s="13">
        <v>167.4</v>
      </c>
      <c r="I887" s="13">
        <v>8537.4</v>
      </c>
      <c r="J887" s="14">
        <v>1.6265316253940421E-4</v>
      </c>
    </row>
    <row r="888" spans="1:10" ht="24" customHeight="1" x14ac:dyDescent="0.2">
      <c r="A888" s="10" t="s">
        <v>2662</v>
      </c>
      <c r="B888" s="10" t="s">
        <v>2663</v>
      </c>
      <c r="C888" s="10" t="s">
        <v>25</v>
      </c>
      <c r="D888" s="10" t="s">
        <v>2664</v>
      </c>
      <c r="E888" s="11" t="s">
        <v>66</v>
      </c>
      <c r="F888" s="12">
        <v>303</v>
      </c>
      <c r="G888" s="13">
        <v>32.19</v>
      </c>
      <c r="H888" s="13">
        <v>40.229999999999997</v>
      </c>
      <c r="I888" s="13">
        <v>12189.69</v>
      </c>
      <c r="J888" s="14">
        <v>2.3223600028989506E-4</v>
      </c>
    </row>
    <row r="889" spans="1:10" ht="24" customHeight="1" x14ac:dyDescent="0.2">
      <c r="A889" s="10" t="s">
        <v>2665</v>
      </c>
      <c r="B889" s="10" t="s">
        <v>2666</v>
      </c>
      <c r="C889" s="10" t="s">
        <v>25</v>
      </c>
      <c r="D889" s="10" t="s">
        <v>2667</v>
      </c>
      <c r="E889" s="11" t="s">
        <v>66</v>
      </c>
      <c r="F889" s="12">
        <v>303</v>
      </c>
      <c r="G889" s="13">
        <v>2.84</v>
      </c>
      <c r="H889" s="13">
        <v>3.55</v>
      </c>
      <c r="I889" s="13">
        <v>1075.6500000000001</v>
      </c>
      <c r="J889" s="14">
        <v>2.0493109645267897E-5</v>
      </c>
    </row>
    <row r="890" spans="1:10" ht="24" customHeight="1" x14ac:dyDescent="0.2">
      <c r="A890" s="10" t="s">
        <v>2668</v>
      </c>
      <c r="B890" s="10" t="s">
        <v>2669</v>
      </c>
      <c r="C890" s="10" t="s">
        <v>25</v>
      </c>
      <c r="D890" s="10" t="s">
        <v>2670</v>
      </c>
      <c r="E890" s="11" t="s">
        <v>66</v>
      </c>
      <c r="F890" s="12">
        <v>7440</v>
      </c>
      <c r="G890" s="13">
        <v>34.44</v>
      </c>
      <c r="H890" s="13">
        <v>43.05</v>
      </c>
      <c r="I890" s="13">
        <v>320292</v>
      </c>
      <c r="J890" s="14">
        <v>6.1021513266416999E-3</v>
      </c>
    </row>
    <row r="891" spans="1:10" ht="24" customHeight="1" x14ac:dyDescent="0.2">
      <c r="A891" s="10" t="s">
        <v>2671</v>
      </c>
      <c r="B891" s="10" t="s">
        <v>2672</v>
      </c>
      <c r="C891" s="10" t="s">
        <v>25</v>
      </c>
      <c r="D891" s="10" t="s">
        <v>2673</v>
      </c>
      <c r="E891" s="11" t="s">
        <v>66</v>
      </c>
      <c r="F891" s="12">
        <v>51</v>
      </c>
      <c r="G891" s="13">
        <v>260.67</v>
      </c>
      <c r="H891" s="13">
        <v>325.83</v>
      </c>
      <c r="I891" s="13">
        <v>16617.330000000002</v>
      </c>
      <c r="J891" s="14">
        <v>3.1659068070617725E-4</v>
      </c>
    </row>
    <row r="892" spans="1:10" ht="26.1" customHeight="1" x14ac:dyDescent="0.2">
      <c r="A892" s="10" t="s">
        <v>2674</v>
      </c>
      <c r="B892" s="10" t="s">
        <v>2675</v>
      </c>
      <c r="C892" s="10" t="s">
        <v>25</v>
      </c>
      <c r="D892" s="10" t="s">
        <v>2676</v>
      </c>
      <c r="E892" s="11" t="s">
        <v>66</v>
      </c>
      <c r="F892" s="12">
        <v>504</v>
      </c>
      <c r="G892" s="13">
        <v>37.9</v>
      </c>
      <c r="H892" s="13">
        <v>47.37</v>
      </c>
      <c r="I892" s="13">
        <v>23874.48</v>
      </c>
      <c r="J892" s="14">
        <v>4.5485272752638446E-4</v>
      </c>
    </row>
    <row r="893" spans="1:10" ht="26.1" customHeight="1" x14ac:dyDescent="0.2">
      <c r="A893" s="10" t="s">
        <v>2677</v>
      </c>
      <c r="B893" s="10" t="s">
        <v>2678</v>
      </c>
      <c r="C893" s="10" t="s">
        <v>25</v>
      </c>
      <c r="D893" s="10" t="s">
        <v>2679</v>
      </c>
      <c r="E893" s="11" t="s">
        <v>66</v>
      </c>
      <c r="F893" s="12">
        <v>11</v>
      </c>
      <c r="G893" s="13">
        <v>20.71</v>
      </c>
      <c r="H893" s="13">
        <v>25.88</v>
      </c>
      <c r="I893" s="13">
        <v>284.68</v>
      </c>
      <c r="J893" s="14">
        <v>5.4236772684561564E-6</v>
      </c>
    </row>
    <row r="894" spans="1:10" ht="24" customHeight="1" x14ac:dyDescent="0.2">
      <c r="A894" s="10" t="s">
        <v>2680</v>
      </c>
      <c r="B894" s="10" t="s">
        <v>2681</v>
      </c>
      <c r="C894" s="10" t="s">
        <v>25</v>
      </c>
      <c r="D894" s="10" t="s">
        <v>2682</v>
      </c>
      <c r="E894" s="11" t="s">
        <v>66</v>
      </c>
      <c r="F894" s="12">
        <v>152</v>
      </c>
      <c r="G894" s="13">
        <v>13.45</v>
      </c>
      <c r="H894" s="13">
        <v>16.809999999999999</v>
      </c>
      <c r="I894" s="13">
        <v>2555.12</v>
      </c>
      <c r="J894" s="14">
        <v>4.8679732549450942E-5</v>
      </c>
    </row>
    <row r="895" spans="1:10" ht="24" customHeight="1" x14ac:dyDescent="0.2">
      <c r="A895" s="10" t="s">
        <v>2683</v>
      </c>
      <c r="B895" s="10" t="s">
        <v>2684</v>
      </c>
      <c r="C895" s="10" t="s">
        <v>25</v>
      </c>
      <c r="D895" s="10" t="s">
        <v>2685</v>
      </c>
      <c r="E895" s="11" t="s">
        <v>31</v>
      </c>
      <c r="F895" s="12">
        <v>101</v>
      </c>
      <c r="G895" s="13">
        <v>110.36</v>
      </c>
      <c r="H895" s="13">
        <v>137.94999999999999</v>
      </c>
      <c r="I895" s="13">
        <v>13932.95</v>
      </c>
      <c r="J895" s="14">
        <v>2.6544830756476115E-4</v>
      </c>
    </row>
    <row r="896" spans="1:10" ht="24" customHeight="1" x14ac:dyDescent="0.2">
      <c r="A896" s="10" t="s">
        <v>2686</v>
      </c>
      <c r="B896" s="10" t="s">
        <v>2687</v>
      </c>
      <c r="C896" s="10" t="s">
        <v>25</v>
      </c>
      <c r="D896" s="10" t="s">
        <v>2688</v>
      </c>
      <c r="E896" s="11" t="s">
        <v>31</v>
      </c>
      <c r="F896" s="12">
        <v>11</v>
      </c>
      <c r="G896" s="13">
        <v>134.54</v>
      </c>
      <c r="H896" s="13">
        <v>168.17</v>
      </c>
      <c r="I896" s="13">
        <v>1849.87</v>
      </c>
      <c r="J896" s="14">
        <v>3.5243423734013597E-5</v>
      </c>
    </row>
    <row r="897" spans="1:10" ht="24" customHeight="1" x14ac:dyDescent="0.2">
      <c r="A897" s="10" t="s">
        <v>2689</v>
      </c>
      <c r="B897" s="10" t="s">
        <v>2690</v>
      </c>
      <c r="C897" s="10" t="s">
        <v>25</v>
      </c>
      <c r="D897" s="10" t="s">
        <v>2691</v>
      </c>
      <c r="E897" s="11" t="s">
        <v>31</v>
      </c>
      <c r="F897" s="12">
        <v>11</v>
      </c>
      <c r="G897" s="13">
        <v>27.45</v>
      </c>
      <c r="H897" s="13">
        <v>34.31</v>
      </c>
      <c r="I897" s="13">
        <v>377.41</v>
      </c>
      <c r="J897" s="14">
        <v>7.190354214865948E-6</v>
      </c>
    </row>
    <row r="898" spans="1:10" ht="26.1" customHeight="1" x14ac:dyDescent="0.2">
      <c r="A898" s="10" t="s">
        <v>2692</v>
      </c>
      <c r="B898" s="10" t="s">
        <v>2693</v>
      </c>
      <c r="C898" s="10" t="s">
        <v>25</v>
      </c>
      <c r="D898" s="10" t="s">
        <v>2694</v>
      </c>
      <c r="E898" s="11" t="s">
        <v>66</v>
      </c>
      <c r="F898" s="12">
        <v>51</v>
      </c>
      <c r="G898" s="13">
        <v>134.81</v>
      </c>
      <c r="H898" s="13">
        <v>168.51</v>
      </c>
      <c r="I898" s="13">
        <v>8594.01</v>
      </c>
      <c r="J898" s="14">
        <v>1.6373168709387696E-4</v>
      </c>
    </row>
    <row r="899" spans="1:10" ht="24" customHeight="1" x14ac:dyDescent="0.2">
      <c r="A899" s="10" t="s">
        <v>2695</v>
      </c>
      <c r="B899" s="10" t="s">
        <v>2696</v>
      </c>
      <c r="C899" s="10" t="s">
        <v>25</v>
      </c>
      <c r="D899" s="10" t="s">
        <v>2697</v>
      </c>
      <c r="E899" s="11" t="s">
        <v>44</v>
      </c>
      <c r="F899" s="12">
        <v>21</v>
      </c>
      <c r="G899" s="13">
        <v>691.12</v>
      </c>
      <c r="H899" s="13">
        <v>863.9</v>
      </c>
      <c r="I899" s="13">
        <v>18141.900000000001</v>
      </c>
      <c r="J899" s="14">
        <v>3.456365415083769E-4</v>
      </c>
    </row>
    <row r="900" spans="1:10" ht="26.1" customHeight="1" x14ac:dyDescent="0.2">
      <c r="A900" s="10" t="s">
        <v>2698</v>
      </c>
      <c r="B900" s="10" t="s">
        <v>2699</v>
      </c>
      <c r="C900" s="10" t="s">
        <v>25</v>
      </c>
      <c r="D900" s="10" t="s">
        <v>2700</v>
      </c>
      <c r="E900" s="11" t="s">
        <v>66</v>
      </c>
      <c r="F900" s="12">
        <v>800</v>
      </c>
      <c r="G900" s="13">
        <v>152.37</v>
      </c>
      <c r="H900" s="13">
        <v>190.46</v>
      </c>
      <c r="I900" s="13">
        <v>152368</v>
      </c>
      <c r="J900" s="14">
        <v>2.9028904666296459E-3</v>
      </c>
    </row>
    <row r="901" spans="1:10" ht="26.1" customHeight="1" x14ac:dyDescent="0.2">
      <c r="A901" s="10" t="s">
        <v>2701</v>
      </c>
      <c r="B901" s="10" t="s">
        <v>2702</v>
      </c>
      <c r="C901" s="10" t="s">
        <v>25</v>
      </c>
      <c r="D901" s="10" t="s">
        <v>2703</v>
      </c>
      <c r="E901" s="11" t="s">
        <v>66</v>
      </c>
      <c r="F901" s="12">
        <v>820</v>
      </c>
      <c r="G901" s="13">
        <v>174.69</v>
      </c>
      <c r="H901" s="13">
        <v>218.36</v>
      </c>
      <c r="I901" s="13">
        <v>179055.2</v>
      </c>
      <c r="J901" s="14">
        <v>3.4113306801983657E-3</v>
      </c>
    </row>
    <row r="902" spans="1:10" ht="26.1" customHeight="1" x14ac:dyDescent="0.2">
      <c r="A902" s="10" t="s">
        <v>2704</v>
      </c>
      <c r="B902" s="10" t="s">
        <v>2705</v>
      </c>
      <c r="C902" s="10" t="s">
        <v>25</v>
      </c>
      <c r="D902" s="10" t="s">
        <v>2706</v>
      </c>
      <c r="E902" s="11" t="s">
        <v>66</v>
      </c>
      <c r="F902" s="12">
        <v>840</v>
      </c>
      <c r="G902" s="13">
        <v>166.08</v>
      </c>
      <c r="H902" s="13">
        <v>207.6</v>
      </c>
      <c r="I902" s="13">
        <v>174384</v>
      </c>
      <c r="J902" s="14">
        <v>3.3223357340960318E-3</v>
      </c>
    </row>
    <row r="903" spans="1:10" ht="39" customHeight="1" x14ac:dyDescent="0.2">
      <c r="A903" s="10" t="s">
        <v>2707</v>
      </c>
      <c r="B903" s="10" t="s">
        <v>2708</v>
      </c>
      <c r="C903" s="10" t="s">
        <v>25</v>
      </c>
      <c r="D903" s="10" t="s">
        <v>2709</v>
      </c>
      <c r="E903" s="11" t="s">
        <v>66</v>
      </c>
      <c r="F903" s="12">
        <v>860</v>
      </c>
      <c r="G903" s="13">
        <v>182.62</v>
      </c>
      <c r="H903" s="13">
        <v>228.27</v>
      </c>
      <c r="I903" s="13">
        <v>196312.2</v>
      </c>
      <c r="J903" s="14">
        <v>3.7401082501778088E-3</v>
      </c>
    </row>
    <row r="904" spans="1:10" ht="39" customHeight="1" x14ac:dyDescent="0.2">
      <c r="A904" s="10" t="s">
        <v>2710</v>
      </c>
      <c r="B904" s="10" t="s">
        <v>2711</v>
      </c>
      <c r="C904" s="10" t="s">
        <v>25</v>
      </c>
      <c r="D904" s="10" t="s">
        <v>2712</v>
      </c>
      <c r="E904" s="11" t="s">
        <v>66</v>
      </c>
      <c r="F904" s="12">
        <v>880</v>
      </c>
      <c r="G904" s="13">
        <v>229.11</v>
      </c>
      <c r="H904" s="13">
        <v>286.38</v>
      </c>
      <c r="I904" s="13">
        <v>252014.4</v>
      </c>
      <c r="J904" s="14">
        <v>4.8013375460292862E-3</v>
      </c>
    </row>
    <row r="905" spans="1:10" ht="24" customHeight="1" x14ac:dyDescent="0.2">
      <c r="A905" s="5" t="s">
        <v>2713</v>
      </c>
      <c r="B905" s="5" t="s">
        <v>20</v>
      </c>
      <c r="C905" s="5"/>
      <c r="D905" s="5" t="s">
        <v>2714</v>
      </c>
      <c r="E905" s="6"/>
      <c r="F905" s="7">
        <v>1</v>
      </c>
      <c r="G905" s="7" t="s">
        <v>22</v>
      </c>
      <c r="H905" s="8">
        <v>73717.87</v>
      </c>
      <c r="I905" s="8">
        <v>73717.87</v>
      </c>
      <c r="J905" s="9">
        <v>1.4044609238373122E-3</v>
      </c>
    </row>
    <row r="906" spans="1:10" ht="39" customHeight="1" x14ac:dyDescent="0.2">
      <c r="A906" s="10" t="s">
        <v>2715</v>
      </c>
      <c r="B906" s="10" t="s">
        <v>2716</v>
      </c>
      <c r="C906" s="10" t="s">
        <v>25</v>
      </c>
      <c r="D906" s="10" t="s">
        <v>2717</v>
      </c>
      <c r="E906" s="11" t="s">
        <v>66</v>
      </c>
      <c r="F906" s="12">
        <v>21</v>
      </c>
      <c r="G906" s="13">
        <v>227.43</v>
      </c>
      <c r="H906" s="13">
        <v>284.27999999999997</v>
      </c>
      <c r="I906" s="13">
        <v>5969.88</v>
      </c>
      <c r="J906" s="14">
        <v>1.1373718719759392E-4</v>
      </c>
    </row>
    <row r="907" spans="1:10" ht="26.1" customHeight="1" x14ac:dyDescent="0.2">
      <c r="A907" s="10" t="s">
        <v>2718</v>
      </c>
      <c r="B907" s="10" t="s">
        <v>2719</v>
      </c>
      <c r="C907" s="10" t="s">
        <v>25</v>
      </c>
      <c r="D907" s="10" t="s">
        <v>2720</v>
      </c>
      <c r="E907" s="11" t="s">
        <v>66</v>
      </c>
      <c r="F907" s="12">
        <v>21</v>
      </c>
      <c r="G907" s="13">
        <v>70.03</v>
      </c>
      <c r="H907" s="13">
        <v>87.53</v>
      </c>
      <c r="I907" s="13">
        <v>1838.13</v>
      </c>
      <c r="J907" s="14">
        <v>3.5019755154795966E-5</v>
      </c>
    </row>
    <row r="908" spans="1:10" ht="24" customHeight="1" x14ac:dyDescent="0.2">
      <c r="A908" s="10" t="s">
        <v>2721</v>
      </c>
      <c r="B908" s="10" t="s">
        <v>2722</v>
      </c>
      <c r="C908" s="10" t="s">
        <v>25</v>
      </c>
      <c r="D908" s="10" t="s">
        <v>2723</v>
      </c>
      <c r="E908" s="11" t="s">
        <v>66</v>
      </c>
      <c r="F908" s="12">
        <v>21</v>
      </c>
      <c r="G908" s="13">
        <v>124.65</v>
      </c>
      <c r="H908" s="13">
        <v>155.81</v>
      </c>
      <c r="I908" s="13">
        <v>3272.01</v>
      </c>
      <c r="J908" s="14">
        <v>6.2337804760296566E-5</v>
      </c>
    </row>
    <row r="909" spans="1:10" ht="24" customHeight="1" x14ac:dyDescent="0.2">
      <c r="A909" s="10" t="s">
        <v>2724</v>
      </c>
      <c r="B909" s="10" t="s">
        <v>2725</v>
      </c>
      <c r="C909" s="10" t="s">
        <v>25</v>
      </c>
      <c r="D909" s="10" t="s">
        <v>2726</v>
      </c>
      <c r="E909" s="11" t="s">
        <v>66</v>
      </c>
      <c r="F909" s="12">
        <v>103</v>
      </c>
      <c r="G909" s="13">
        <v>157.71</v>
      </c>
      <c r="H909" s="13">
        <v>197.13</v>
      </c>
      <c r="I909" s="13">
        <v>20304.39</v>
      </c>
      <c r="J909" s="14">
        <v>3.8683595086717892E-4</v>
      </c>
    </row>
    <row r="910" spans="1:10" ht="24" customHeight="1" x14ac:dyDescent="0.2">
      <c r="A910" s="10" t="s">
        <v>2727</v>
      </c>
      <c r="B910" s="10" t="s">
        <v>2728</v>
      </c>
      <c r="C910" s="10" t="s">
        <v>25</v>
      </c>
      <c r="D910" s="10" t="s">
        <v>2729</v>
      </c>
      <c r="E910" s="11" t="s">
        <v>226</v>
      </c>
      <c r="F910" s="12">
        <v>51</v>
      </c>
      <c r="G910" s="13">
        <v>494.39</v>
      </c>
      <c r="H910" s="13">
        <v>617.98</v>
      </c>
      <c r="I910" s="13">
        <v>31516.98</v>
      </c>
      <c r="J910" s="14">
        <v>6.0045640015591998E-4</v>
      </c>
    </row>
    <row r="911" spans="1:10" ht="26.1" customHeight="1" x14ac:dyDescent="0.2">
      <c r="A911" s="10" t="s">
        <v>2730</v>
      </c>
      <c r="B911" s="10" t="s">
        <v>2731</v>
      </c>
      <c r="C911" s="10" t="s">
        <v>25</v>
      </c>
      <c r="D911" s="10" t="s">
        <v>2732</v>
      </c>
      <c r="E911" s="11" t="s">
        <v>66</v>
      </c>
      <c r="F911" s="12">
        <v>103</v>
      </c>
      <c r="G911" s="13">
        <v>13.86</v>
      </c>
      <c r="H911" s="13">
        <v>17.32</v>
      </c>
      <c r="I911" s="13">
        <v>1783.96</v>
      </c>
      <c r="J911" s="14">
        <v>3.3987717085271342E-5</v>
      </c>
    </row>
    <row r="912" spans="1:10" ht="26.1" customHeight="1" x14ac:dyDescent="0.2">
      <c r="A912" s="10" t="s">
        <v>2733</v>
      </c>
      <c r="B912" s="10" t="s">
        <v>2734</v>
      </c>
      <c r="C912" s="10" t="s">
        <v>25</v>
      </c>
      <c r="D912" s="10" t="s">
        <v>2735</v>
      </c>
      <c r="E912" s="11" t="s">
        <v>66</v>
      </c>
      <c r="F912" s="12">
        <v>21</v>
      </c>
      <c r="G912" s="13">
        <v>344.1</v>
      </c>
      <c r="H912" s="13">
        <v>430.12</v>
      </c>
      <c r="I912" s="13">
        <v>9032.52</v>
      </c>
      <c r="J912" s="14">
        <v>1.7208610861625545E-4</v>
      </c>
    </row>
    <row r="913" spans="1:10" ht="24" customHeight="1" x14ac:dyDescent="0.2">
      <c r="A913" s="5" t="s">
        <v>2736</v>
      </c>
      <c r="B913" s="5" t="s">
        <v>20</v>
      </c>
      <c r="C913" s="5"/>
      <c r="D913" s="5" t="s">
        <v>2737</v>
      </c>
      <c r="E913" s="6"/>
      <c r="F913" s="7">
        <v>1</v>
      </c>
      <c r="G913" s="7" t="s">
        <v>22</v>
      </c>
      <c r="H913" s="8">
        <v>5491887.8200000003</v>
      </c>
      <c r="I913" s="8">
        <v>5491887.8200000003</v>
      </c>
      <c r="J913" s="9">
        <v>0.10463055757427721</v>
      </c>
    </row>
    <row r="914" spans="1:10" ht="24" customHeight="1" x14ac:dyDescent="0.2">
      <c r="A914" s="10" t="s">
        <v>2738</v>
      </c>
      <c r="B914" s="10" t="s">
        <v>2739</v>
      </c>
      <c r="C914" s="10" t="s">
        <v>25</v>
      </c>
      <c r="D914" s="10" t="s">
        <v>2740</v>
      </c>
      <c r="E914" s="11" t="s">
        <v>66</v>
      </c>
      <c r="F914" s="12">
        <v>8992</v>
      </c>
      <c r="G914" s="13">
        <v>26.76</v>
      </c>
      <c r="H914" s="13">
        <v>33.450000000000003</v>
      </c>
      <c r="I914" s="13">
        <v>300782.40000000002</v>
      </c>
      <c r="J914" s="14">
        <v>5.7304575861728503E-3</v>
      </c>
    </row>
    <row r="915" spans="1:10" ht="26.1" customHeight="1" x14ac:dyDescent="0.2">
      <c r="A915" s="10" t="s">
        <v>2741</v>
      </c>
      <c r="B915" s="10" t="s">
        <v>2742</v>
      </c>
      <c r="C915" s="10" t="s">
        <v>25</v>
      </c>
      <c r="D915" s="10" t="s">
        <v>2743</v>
      </c>
      <c r="E915" s="11" t="s">
        <v>66</v>
      </c>
      <c r="F915" s="12">
        <v>51</v>
      </c>
      <c r="G915" s="13">
        <v>28.72</v>
      </c>
      <c r="H915" s="13">
        <v>35.9</v>
      </c>
      <c r="I915" s="13">
        <v>1830.9</v>
      </c>
      <c r="J915" s="14">
        <v>3.4882010365379991E-5</v>
      </c>
    </row>
    <row r="916" spans="1:10" ht="24" customHeight="1" x14ac:dyDescent="0.2">
      <c r="A916" s="10" t="s">
        <v>2744</v>
      </c>
      <c r="B916" s="10" t="s">
        <v>2745</v>
      </c>
      <c r="C916" s="10" t="s">
        <v>25</v>
      </c>
      <c r="D916" s="10" t="s">
        <v>2746</v>
      </c>
      <c r="E916" s="11" t="s">
        <v>66</v>
      </c>
      <c r="F916" s="12">
        <v>51</v>
      </c>
      <c r="G916" s="13">
        <v>15.78</v>
      </c>
      <c r="H916" s="13">
        <v>19.72</v>
      </c>
      <c r="I916" s="13">
        <v>1005.72</v>
      </c>
      <c r="J916" s="14">
        <v>1.9160814607389789E-5</v>
      </c>
    </row>
    <row r="917" spans="1:10" ht="26.1" customHeight="1" x14ac:dyDescent="0.2">
      <c r="A917" s="10" t="s">
        <v>2747</v>
      </c>
      <c r="B917" s="10" t="s">
        <v>2748</v>
      </c>
      <c r="C917" s="10" t="s">
        <v>25</v>
      </c>
      <c r="D917" s="10" t="s">
        <v>2749</v>
      </c>
      <c r="E917" s="11" t="s">
        <v>66</v>
      </c>
      <c r="F917" s="12">
        <v>151</v>
      </c>
      <c r="G917" s="13">
        <v>23.17</v>
      </c>
      <c r="H917" s="13">
        <v>28.96</v>
      </c>
      <c r="I917" s="13">
        <v>4372.96</v>
      </c>
      <c r="J917" s="14">
        <v>8.3312925909329884E-5</v>
      </c>
    </row>
    <row r="918" spans="1:10" ht="26.1" customHeight="1" x14ac:dyDescent="0.2">
      <c r="A918" s="10" t="s">
        <v>2750</v>
      </c>
      <c r="B918" s="10" t="s">
        <v>2751</v>
      </c>
      <c r="C918" s="10" t="s">
        <v>25</v>
      </c>
      <c r="D918" s="10" t="s">
        <v>2752</v>
      </c>
      <c r="E918" s="11" t="s">
        <v>66</v>
      </c>
      <c r="F918" s="12">
        <v>101</v>
      </c>
      <c r="G918" s="13">
        <v>15.38</v>
      </c>
      <c r="H918" s="13">
        <v>19.22</v>
      </c>
      <c r="I918" s="13">
        <v>1941.22</v>
      </c>
      <c r="J918" s="14">
        <v>3.6983809143854365E-5</v>
      </c>
    </row>
    <row r="919" spans="1:10" ht="24" customHeight="1" x14ac:dyDescent="0.2">
      <c r="A919" s="10" t="s">
        <v>2753</v>
      </c>
      <c r="B919" s="10" t="s">
        <v>2754</v>
      </c>
      <c r="C919" s="10" t="s">
        <v>25</v>
      </c>
      <c r="D919" s="10" t="s">
        <v>2755</v>
      </c>
      <c r="E919" s="11" t="s">
        <v>66</v>
      </c>
      <c r="F919" s="12">
        <v>7990</v>
      </c>
      <c r="G919" s="13">
        <v>17.68</v>
      </c>
      <c r="H919" s="13">
        <v>22.1</v>
      </c>
      <c r="I919" s="13">
        <v>176579</v>
      </c>
      <c r="J919" s="14">
        <v>3.3641545187112535E-3</v>
      </c>
    </row>
    <row r="920" spans="1:10" ht="24" customHeight="1" x14ac:dyDescent="0.2">
      <c r="A920" s="10" t="s">
        <v>2756</v>
      </c>
      <c r="B920" s="10" t="s">
        <v>2757</v>
      </c>
      <c r="C920" s="10" t="s">
        <v>25</v>
      </c>
      <c r="D920" s="10" t="s">
        <v>2758</v>
      </c>
      <c r="E920" s="11" t="s">
        <v>66</v>
      </c>
      <c r="F920" s="12">
        <v>37200</v>
      </c>
      <c r="G920" s="13">
        <v>28.2</v>
      </c>
      <c r="H920" s="13">
        <v>35.25</v>
      </c>
      <c r="I920" s="13">
        <v>1311300</v>
      </c>
      <c r="J920" s="14">
        <v>2.4982675291999993E-2</v>
      </c>
    </row>
    <row r="921" spans="1:10" ht="24" customHeight="1" x14ac:dyDescent="0.2">
      <c r="A921" s="10" t="s">
        <v>2759</v>
      </c>
      <c r="B921" s="10" t="s">
        <v>2760</v>
      </c>
      <c r="C921" s="10" t="s">
        <v>25</v>
      </c>
      <c r="D921" s="10" t="s">
        <v>2761</v>
      </c>
      <c r="E921" s="11" t="s">
        <v>66</v>
      </c>
      <c r="F921" s="12">
        <v>101</v>
      </c>
      <c r="G921" s="13">
        <v>53.24</v>
      </c>
      <c r="H921" s="13">
        <v>66.55</v>
      </c>
      <c r="I921" s="13">
        <v>6721.55</v>
      </c>
      <c r="J921" s="14">
        <v>1.2805788233733132E-4</v>
      </c>
    </row>
    <row r="922" spans="1:10" ht="24" customHeight="1" x14ac:dyDescent="0.2">
      <c r="A922" s="10" t="s">
        <v>2762</v>
      </c>
      <c r="B922" s="10" t="s">
        <v>2763</v>
      </c>
      <c r="C922" s="10" t="s">
        <v>25</v>
      </c>
      <c r="D922" s="10" t="s">
        <v>2764</v>
      </c>
      <c r="E922" s="11" t="s">
        <v>66</v>
      </c>
      <c r="F922" s="12">
        <v>101</v>
      </c>
      <c r="G922" s="13">
        <v>36.53</v>
      </c>
      <c r="H922" s="13">
        <v>45.66</v>
      </c>
      <c r="I922" s="13">
        <v>4611.66</v>
      </c>
      <c r="J922" s="14">
        <v>8.7860599662247147E-5</v>
      </c>
    </row>
    <row r="923" spans="1:10" ht="24" customHeight="1" x14ac:dyDescent="0.2">
      <c r="A923" s="10" t="s">
        <v>2765</v>
      </c>
      <c r="B923" s="10" t="s">
        <v>2766</v>
      </c>
      <c r="C923" s="10" t="s">
        <v>25</v>
      </c>
      <c r="D923" s="10" t="s">
        <v>2767</v>
      </c>
      <c r="E923" s="11" t="s">
        <v>66</v>
      </c>
      <c r="F923" s="12">
        <v>672</v>
      </c>
      <c r="G923" s="13">
        <v>40.520000000000003</v>
      </c>
      <c r="H923" s="13">
        <v>50.65</v>
      </c>
      <c r="I923" s="13">
        <v>34036.800000000003</v>
      </c>
      <c r="J923" s="14">
        <v>6.4846360282067061E-4</v>
      </c>
    </row>
    <row r="924" spans="1:10" ht="24" customHeight="1" x14ac:dyDescent="0.2">
      <c r="A924" s="10" t="s">
        <v>2768</v>
      </c>
      <c r="B924" s="10" t="s">
        <v>2769</v>
      </c>
      <c r="C924" s="10" t="s">
        <v>25</v>
      </c>
      <c r="D924" s="10" t="s">
        <v>2770</v>
      </c>
      <c r="E924" s="11" t="s">
        <v>66</v>
      </c>
      <c r="F924" s="12">
        <v>101</v>
      </c>
      <c r="G924" s="13">
        <v>29.35</v>
      </c>
      <c r="H924" s="13">
        <v>36.68</v>
      </c>
      <c r="I924" s="13">
        <v>3704.68</v>
      </c>
      <c r="J924" s="14">
        <v>7.0580963548209054E-5</v>
      </c>
    </row>
    <row r="925" spans="1:10" ht="24" customHeight="1" x14ac:dyDescent="0.2">
      <c r="A925" s="10" t="s">
        <v>2771</v>
      </c>
      <c r="B925" s="10" t="s">
        <v>2772</v>
      </c>
      <c r="C925" s="10" t="s">
        <v>25</v>
      </c>
      <c r="D925" s="10" t="s">
        <v>2773</v>
      </c>
      <c r="E925" s="11" t="s">
        <v>66</v>
      </c>
      <c r="F925" s="12">
        <v>39800</v>
      </c>
      <c r="G925" s="13">
        <v>38.24</v>
      </c>
      <c r="H925" s="13">
        <v>47.8</v>
      </c>
      <c r="I925" s="13">
        <v>1902440</v>
      </c>
      <c r="J925" s="14">
        <v>3.6244978862588623E-2</v>
      </c>
    </row>
    <row r="926" spans="1:10" ht="24" customHeight="1" x14ac:dyDescent="0.2">
      <c r="A926" s="10" t="s">
        <v>2774</v>
      </c>
      <c r="B926" s="10" t="s">
        <v>2775</v>
      </c>
      <c r="C926" s="10" t="s">
        <v>25</v>
      </c>
      <c r="D926" s="10" t="s">
        <v>2776</v>
      </c>
      <c r="E926" s="11" t="s">
        <v>66</v>
      </c>
      <c r="F926" s="12">
        <v>202</v>
      </c>
      <c r="G926" s="13">
        <v>49.26</v>
      </c>
      <c r="H926" s="13">
        <v>61.57</v>
      </c>
      <c r="I926" s="13">
        <v>12437.14</v>
      </c>
      <c r="J926" s="14">
        <v>2.3695037762613038E-4</v>
      </c>
    </row>
    <row r="927" spans="1:10" ht="24" customHeight="1" x14ac:dyDescent="0.2">
      <c r="A927" s="10" t="s">
        <v>2777</v>
      </c>
      <c r="B927" s="10" t="s">
        <v>2778</v>
      </c>
      <c r="C927" s="10" t="s">
        <v>25</v>
      </c>
      <c r="D927" s="10" t="s">
        <v>2779</v>
      </c>
      <c r="E927" s="11" t="s">
        <v>66</v>
      </c>
      <c r="F927" s="12">
        <v>51</v>
      </c>
      <c r="G927" s="13">
        <v>46.33</v>
      </c>
      <c r="H927" s="13">
        <v>57.91</v>
      </c>
      <c r="I927" s="13">
        <v>2953.41</v>
      </c>
      <c r="J927" s="14">
        <v>5.6267889143709067E-5</v>
      </c>
    </row>
    <row r="928" spans="1:10" ht="24" customHeight="1" x14ac:dyDescent="0.2">
      <c r="A928" s="20" t="s">
        <v>2780</v>
      </c>
      <c r="B928" s="20" t="s">
        <v>2781</v>
      </c>
      <c r="C928" s="20" t="s">
        <v>25</v>
      </c>
      <c r="D928" s="20" t="s">
        <v>2782</v>
      </c>
      <c r="E928" s="21" t="s">
        <v>66</v>
      </c>
      <c r="F928" s="22">
        <v>151</v>
      </c>
      <c r="G928" s="23">
        <v>29.19</v>
      </c>
      <c r="H928" s="23">
        <v>36.479999999999997</v>
      </c>
      <c r="I928" s="23">
        <v>5508.48</v>
      </c>
      <c r="J928" s="24">
        <v>1.0494666910125533E-4</v>
      </c>
    </row>
    <row r="929" spans="1:10" ht="24" customHeight="1" x14ac:dyDescent="0.2">
      <c r="A929" s="10" t="s">
        <v>2783</v>
      </c>
      <c r="B929" s="10" t="s">
        <v>2784</v>
      </c>
      <c r="C929" s="10" t="s">
        <v>25</v>
      </c>
      <c r="D929" s="10" t="s">
        <v>2785</v>
      </c>
      <c r="E929" s="11" t="s">
        <v>66</v>
      </c>
      <c r="F929" s="12">
        <v>101</v>
      </c>
      <c r="G929" s="13">
        <v>30.15</v>
      </c>
      <c r="H929" s="13">
        <v>37.68</v>
      </c>
      <c r="I929" s="13">
        <v>3805.68</v>
      </c>
      <c r="J929" s="14">
        <v>7.250519919565205E-5</v>
      </c>
    </row>
    <row r="930" spans="1:10" ht="24" customHeight="1" x14ac:dyDescent="0.2">
      <c r="A930" s="10" t="s">
        <v>2786</v>
      </c>
      <c r="B930" s="10" t="s">
        <v>2787</v>
      </c>
      <c r="C930" s="10" t="s">
        <v>25</v>
      </c>
      <c r="D930" s="10" t="s">
        <v>2788</v>
      </c>
      <c r="E930" s="11" t="s">
        <v>66</v>
      </c>
      <c r="F930" s="12">
        <v>7822</v>
      </c>
      <c r="G930" s="13">
        <v>30.13</v>
      </c>
      <c r="H930" s="13">
        <v>37.659999999999997</v>
      </c>
      <c r="I930" s="13">
        <v>294576.52</v>
      </c>
      <c r="J930" s="14">
        <v>5.6122241651851918E-3</v>
      </c>
    </row>
    <row r="931" spans="1:10" ht="26.1" customHeight="1" x14ac:dyDescent="0.2">
      <c r="A931" s="10" t="s">
        <v>2789</v>
      </c>
      <c r="B931" s="10" t="s">
        <v>2790</v>
      </c>
      <c r="C931" s="10" t="s">
        <v>25</v>
      </c>
      <c r="D931" s="10" t="s">
        <v>2791</v>
      </c>
      <c r="E931" s="11" t="s">
        <v>66</v>
      </c>
      <c r="F931" s="12">
        <v>2451</v>
      </c>
      <c r="G931" s="13">
        <v>28.6</v>
      </c>
      <c r="H931" s="13">
        <v>35.75</v>
      </c>
      <c r="I931" s="13">
        <v>87623.25</v>
      </c>
      <c r="J931" s="14">
        <v>1.6693839722258356E-3</v>
      </c>
    </row>
    <row r="932" spans="1:10" ht="26.1" customHeight="1" x14ac:dyDescent="0.2">
      <c r="A932" s="10" t="s">
        <v>2792</v>
      </c>
      <c r="B932" s="10" t="s">
        <v>2793</v>
      </c>
      <c r="C932" s="10" t="s">
        <v>25</v>
      </c>
      <c r="D932" s="10" t="s">
        <v>2794</v>
      </c>
      <c r="E932" s="11" t="s">
        <v>66</v>
      </c>
      <c r="F932" s="12">
        <v>1590</v>
      </c>
      <c r="G932" s="13">
        <v>40.200000000000003</v>
      </c>
      <c r="H932" s="13">
        <v>50.25</v>
      </c>
      <c r="I932" s="13">
        <v>79897.5</v>
      </c>
      <c r="J932" s="14">
        <v>1.5221942340750167E-3</v>
      </c>
    </row>
    <row r="933" spans="1:10" ht="26.1" customHeight="1" x14ac:dyDescent="0.2">
      <c r="A933" s="10" t="s">
        <v>2795</v>
      </c>
      <c r="B933" s="10" t="s">
        <v>2796</v>
      </c>
      <c r="C933" s="10" t="s">
        <v>25</v>
      </c>
      <c r="D933" s="10" t="s">
        <v>2797</v>
      </c>
      <c r="E933" s="11" t="s">
        <v>66</v>
      </c>
      <c r="F933" s="12">
        <v>100</v>
      </c>
      <c r="G933" s="13">
        <v>68.81</v>
      </c>
      <c r="H933" s="13">
        <v>86.01</v>
      </c>
      <c r="I933" s="13">
        <v>8601</v>
      </c>
      <c r="J933" s="14">
        <v>1.6386485944215048E-4</v>
      </c>
    </row>
    <row r="934" spans="1:10" ht="26.1" customHeight="1" x14ac:dyDescent="0.2">
      <c r="A934" s="10" t="s">
        <v>2798</v>
      </c>
      <c r="B934" s="10" t="s">
        <v>2799</v>
      </c>
      <c r="C934" s="10" t="s">
        <v>25</v>
      </c>
      <c r="D934" s="10" t="s">
        <v>2800</v>
      </c>
      <c r="E934" s="11" t="s">
        <v>66</v>
      </c>
      <c r="F934" s="12">
        <v>5144</v>
      </c>
      <c r="G934" s="13">
        <v>20.399999999999999</v>
      </c>
      <c r="H934" s="13">
        <v>25.5</v>
      </c>
      <c r="I934" s="13">
        <v>131172</v>
      </c>
      <c r="J934" s="14">
        <v>2.4990677063999262E-3</v>
      </c>
    </row>
    <row r="935" spans="1:10" ht="24" customHeight="1" x14ac:dyDescent="0.2">
      <c r="A935" s="10" t="s">
        <v>2801</v>
      </c>
      <c r="B935" s="10" t="s">
        <v>2802</v>
      </c>
      <c r="C935" s="10" t="s">
        <v>25</v>
      </c>
      <c r="D935" s="10" t="s">
        <v>2803</v>
      </c>
      <c r="E935" s="11" t="s">
        <v>66</v>
      </c>
      <c r="F935" s="12">
        <v>3180</v>
      </c>
      <c r="G935" s="13">
        <v>46.71</v>
      </c>
      <c r="H935" s="13">
        <v>58.38</v>
      </c>
      <c r="I935" s="13">
        <v>185648.4</v>
      </c>
      <c r="J935" s="14">
        <v>3.536943259116397E-3</v>
      </c>
    </row>
    <row r="936" spans="1:10" ht="26.1" customHeight="1" x14ac:dyDescent="0.2">
      <c r="A936" s="10" t="s">
        <v>2804</v>
      </c>
      <c r="B936" s="10" t="s">
        <v>2805</v>
      </c>
      <c r="C936" s="10" t="s">
        <v>25</v>
      </c>
      <c r="D936" s="10" t="s">
        <v>2806</v>
      </c>
      <c r="E936" s="11" t="s">
        <v>66</v>
      </c>
      <c r="F936" s="12">
        <v>101</v>
      </c>
      <c r="G936" s="13">
        <v>37.89</v>
      </c>
      <c r="H936" s="13">
        <v>47.36</v>
      </c>
      <c r="I936" s="13">
        <v>4783.3599999999997</v>
      </c>
      <c r="J936" s="14">
        <v>9.1131800262900237E-5</v>
      </c>
    </row>
    <row r="937" spans="1:10" ht="24" customHeight="1" x14ac:dyDescent="0.2">
      <c r="A937" s="10" t="s">
        <v>2807</v>
      </c>
      <c r="B937" s="10" t="s">
        <v>2808</v>
      </c>
      <c r="C937" s="10" t="s">
        <v>25</v>
      </c>
      <c r="D937" s="10" t="s">
        <v>2809</v>
      </c>
      <c r="E937" s="11" t="s">
        <v>66</v>
      </c>
      <c r="F937" s="12">
        <v>101</v>
      </c>
      <c r="G937" s="13">
        <v>41.1</v>
      </c>
      <c r="H937" s="13">
        <v>51.37</v>
      </c>
      <c r="I937" s="13">
        <v>5188.37</v>
      </c>
      <c r="J937" s="14">
        <v>9.8847985209146643E-5</v>
      </c>
    </row>
    <row r="938" spans="1:10" ht="26.1" customHeight="1" x14ac:dyDescent="0.2">
      <c r="A938" s="20" t="s">
        <v>2810</v>
      </c>
      <c r="B938" s="20" t="s">
        <v>2811</v>
      </c>
      <c r="C938" s="20" t="s">
        <v>25</v>
      </c>
      <c r="D938" s="20" t="s">
        <v>2812</v>
      </c>
      <c r="E938" s="21" t="s">
        <v>31</v>
      </c>
      <c r="F938" s="22">
        <v>301</v>
      </c>
      <c r="G938" s="23">
        <v>16.79</v>
      </c>
      <c r="H938" s="23">
        <v>20.98</v>
      </c>
      <c r="I938" s="23">
        <v>6314.98</v>
      </c>
      <c r="J938" s="24">
        <v>1.2031197652365905E-4</v>
      </c>
    </row>
    <row r="939" spans="1:10" ht="24" customHeight="1" x14ac:dyDescent="0.2">
      <c r="A939" s="20" t="s">
        <v>2813</v>
      </c>
      <c r="B939" s="20" t="s">
        <v>2814</v>
      </c>
      <c r="C939" s="20" t="s">
        <v>25</v>
      </c>
      <c r="D939" s="20" t="s">
        <v>2815</v>
      </c>
      <c r="E939" s="21" t="s">
        <v>31</v>
      </c>
      <c r="F939" s="22">
        <v>101</v>
      </c>
      <c r="G939" s="23">
        <v>10.65</v>
      </c>
      <c r="H939" s="23">
        <v>13.31</v>
      </c>
      <c r="I939" s="23">
        <v>1344.31</v>
      </c>
      <c r="J939" s="24">
        <v>2.5611576467466264E-5</v>
      </c>
    </row>
    <row r="940" spans="1:10" ht="26.1" customHeight="1" x14ac:dyDescent="0.2">
      <c r="A940" s="20" t="s">
        <v>2816</v>
      </c>
      <c r="B940" s="20" t="s">
        <v>2817</v>
      </c>
      <c r="C940" s="20" t="s">
        <v>25</v>
      </c>
      <c r="D940" s="20" t="s">
        <v>2818</v>
      </c>
      <c r="E940" s="21" t="s">
        <v>31</v>
      </c>
      <c r="F940" s="22">
        <v>301</v>
      </c>
      <c r="G940" s="23">
        <v>17.34</v>
      </c>
      <c r="H940" s="23">
        <v>21.67</v>
      </c>
      <c r="I940" s="23">
        <v>6522.67</v>
      </c>
      <c r="J940" s="24">
        <v>1.2426885277729702E-4</v>
      </c>
    </row>
    <row r="941" spans="1:10" ht="24" customHeight="1" x14ac:dyDescent="0.2">
      <c r="A941" s="10" t="s">
        <v>2819</v>
      </c>
      <c r="B941" s="10" t="s">
        <v>2820</v>
      </c>
      <c r="C941" s="10" t="s">
        <v>25</v>
      </c>
      <c r="D941" s="10" t="s">
        <v>2821</v>
      </c>
      <c r="E941" s="11" t="s">
        <v>66</v>
      </c>
      <c r="F941" s="12">
        <v>1007</v>
      </c>
      <c r="G941" s="13">
        <v>11.08</v>
      </c>
      <c r="H941" s="13">
        <v>13.85</v>
      </c>
      <c r="I941" s="13">
        <v>13946.95</v>
      </c>
      <c r="J941" s="14">
        <v>2.6571503329807006E-4</v>
      </c>
    </row>
    <row r="942" spans="1:10" ht="24" customHeight="1" x14ac:dyDescent="0.2">
      <c r="A942" s="10" t="s">
        <v>2822</v>
      </c>
      <c r="B942" s="10" t="s">
        <v>2823</v>
      </c>
      <c r="C942" s="10" t="s">
        <v>25</v>
      </c>
      <c r="D942" s="10" t="s">
        <v>2824</v>
      </c>
      <c r="E942" s="11" t="s">
        <v>66</v>
      </c>
      <c r="F942" s="12">
        <v>1007</v>
      </c>
      <c r="G942" s="13">
        <v>29.35</v>
      </c>
      <c r="H942" s="13">
        <v>36.68</v>
      </c>
      <c r="I942" s="13">
        <v>36936.76</v>
      </c>
      <c r="J942" s="14">
        <v>7.037131712182823E-4</v>
      </c>
    </row>
    <row r="943" spans="1:10" ht="24" customHeight="1" x14ac:dyDescent="0.2">
      <c r="A943" s="10" t="s">
        <v>2825</v>
      </c>
      <c r="B943" s="10" t="s">
        <v>2826</v>
      </c>
      <c r="C943" s="10" t="s">
        <v>25</v>
      </c>
      <c r="D943" s="10" t="s">
        <v>2827</v>
      </c>
      <c r="E943" s="11" t="s">
        <v>66</v>
      </c>
      <c r="F943" s="12">
        <v>101</v>
      </c>
      <c r="G943" s="13">
        <v>27.86</v>
      </c>
      <c r="H943" s="13">
        <v>34.82</v>
      </c>
      <c r="I943" s="13">
        <v>3516.82</v>
      </c>
      <c r="J943" s="14">
        <v>6.7001885243965078E-5</v>
      </c>
    </row>
    <row r="944" spans="1:10" ht="24" customHeight="1" x14ac:dyDescent="0.2">
      <c r="A944" s="10" t="s">
        <v>2828</v>
      </c>
      <c r="B944" s="10" t="s">
        <v>2829</v>
      </c>
      <c r="C944" s="10" t="s">
        <v>25</v>
      </c>
      <c r="D944" s="10" t="s">
        <v>2830</v>
      </c>
      <c r="E944" s="11" t="s">
        <v>66</v>
      </c>
      <c r="F944" s="12">
        <v>21</v>
      </c>
      <c r="G944" s="13">
        <v>42.44</v>
      </c>
      <c r="H944" s="13">
        <v>53.05</v>
      </c>
      <c r="I944" s="13">
        <v>1114.05</v>
      </c>
      <c r="J944" s="14">
        <v>2.1224700228058102E-5</v>
      </c>
    </row>
    <row r="945" spans="1:10" ht="24" customHeight="1" x14ac:dyDescent="0.2">
      <c r="A945" s="10" t="s">
        <v>2831</v>
      </c>
      <c r="B945" s="10" t="s">
        <v>2832</v>
      </c>
      <c r="C945" s="10" t="s">
        <v>25</v>
      </c>
      <c r="D945" s="10" t="s">
        <v>2833</v>
      </c>
      <c r="E945" s="11" t="s">
        <v>66</v>
      </c>
      <c r="F945" s="12">
        <v>31</v>
      </c>
      <c r="G945" s="13">
        <v>16.829999999999998</v>
      </c>
      <c r="H945" s="13">
        <v>21.03</v>
      </c>
      <c r="I945" s="13">
        <v>651.92999999999995</v>
      </c>
      <c r="J945" s="14">
        <v>1.2420464808292195E-5</v>
      </c>
    </row>
    <row r="946" spans="1:10" ht="26.1" customHeight="1" x14ac:dyDescent="0.2">
      <c r="A946" s="10" t="s">
        <v>2834</v>
      </c>
      <c r="B946" s="10" t="s">
        <v>2835</v>
      </c>
      <c r="C946" s="10" t="s">
        <v>25</v>
      </c>
      <c r="D946" s="10" t="s">
        <v>2836</v>
      </c>
      <c r="E946" s="11" t="s">
        <v>66</v>
      </c>
      <c r="F946" s="12">
        <v>10234</v>
      </c>
      <c r="G946" s="13">
        <v>29.6</v>
      </c>
      <c r="H946" s="13">
        <v>37</v>
      </c>
      <c r="I946" s="13">
        <v>378658</v>
      </c>
      <c r="J946" s="14">
        <v>7.2141309088066289E-3</v>
      </c>
    </row>
    <row r="947" spans="1:10" ht="24" customHeight="1" x14ac:dyDescent="0.2">
      <c r="A947" s="10" t="s">
        <v>2837</v>
      </c>
      <c r="B947" s="10" t="s">
        <v>2838</v>
      </c>
      <c r="C947" s="10" t="s">
        <v>25</v>
      </c>
      <c r="D947" s="10" t="s">
        <v>2839</v>
      </c>
      <c r="E947" s="11" t="s">
        <v>66</v>
      </c>
      <c r="F947" s="12">
        <v>21</v>
      </c>
      <c r="G947" s="13">
        <v>15.78</v>
      </c>
      <c r="H947" s="13">
        <v>19.72</v>
      </c>
      <c r="I947" s="13">
        <v>414.12</v>
      </c>
      <c r="J947" s="14">
        <v>7.8897471912781493E-6</v>
      </c>
    </row>
    <row r="948" spans="1:10" ht="24" customHeight="1" x14ac:dyDescent="0.2">
      <c r="A948" s="10" t="s">
        <v>2840</v>
      </c>
      <c r="B948" s="10" t="s">
        <v>2841</v>
      </c>
      <c r="C948" s="10" t="s">
        <v>25</v>
      </c>
      <c r="D948" s="10" t="s">
        <v>2842</v>
      </c>
      <c r="E948" s="11" t="s">
        <v>66</v>
      </c>
      <c r="F948" s="12">
        <v>31</v>
      </c>
      <c r="G948" s="13">
        <v>12.75</v>
      </c>
      <c r="H948" s="13">
        <v>15.93</v>
      </c>
      <c r="I948" s="13">
        <v>493.83</v>
      </c>
      <c r="J948" s="14">
        <v>9.4083692057106348E-6</v>
      </c>
    </row>
    <row r="949" spans="1:10" ht="26.1" customHeight="1" x14ac:dyDescent="0.2">
      <c r="A949" s="10" t="s">
        <v>2843</v>
      </c>
      <c r="B949" s="10" t="s">
        <v>2844</v>
      </c>
      <c r="C949" s="10" t="s">
        <v>25</v>
      </c>
      <c r="D949" s="10" t="s">
        <v>2845</v>
      </c>
      <c r="E949" s="11" t="s">
        <v>317</v>
      </c>
      <c r="F949" s="12">
        <v>16</v>
      </c>
      <c r="G949" s="13">
        <v>17.079999999999998</v>
      </c>
      <c r="H949" s="13">
        <v>21.35</v>
      </c>
      <c r="I949" s="13">
        <v>341.6</v>
      </c>
      <c r="J949" s="14">
        <v>6.5081078927378917E-6</v>
      </c>
    </row>
    <row r="950" spans="1:10" ht="26.1" customHeight="1" x14ac:dyDescent="0.2">
      <c r="A950" s="10" t="s">
        <v>2846</v>
      </c>
      <c r="B950" s="10" t="s">
        <v>2847</v>
      </c>
      <c r="C950" s="10" t="s">
        <v>25</v>
      </c>
      <c r="D950" s="10" t="s">
        <v>2848</v>
      </c>
      <c r="E950" s="11" t="s">
        <v>226</v>
      </c>
      <c r="F950" s="12">
        <v>5</v>
      </c>
      <c r="G950" s="13">
        <v>1492.99</v>
      </c>
      <c r="H950" s="13">
        <v>1866.23</v>
      </c>
      <c r="I950" s="13">
        <v>9331.15</v>
      </c>
      <c r="J950" s="14">
        <v>1.7777555902611587E-4</v>
      </c>
    </row>
    <row r="951" spans="1:10" ht="26.1" customHeight="1" x14ac:dyDescent="0.2">
      <c r="A951" s="10" t="s">
        <v>2849</v>
      </c>
      <c r="B951" s="10" t="s">
        <v>2850</v>
      </c>
      <c r="C951" s="10" t="s">
        <v>25</v>
      </c>
      <c r="D951" s="10" t="s">
        <v>2851</v>
      </c>
      <c r="E951" s="11" t="s">
        <v>31</v>
      </c>
      <c r="F951" s="12">
        <v>1728</v>
      </c>
      <c r="G951" s="13">
        <v>2.44</v>
      </c>
      <c r="H951" s="13">
        <v>3.05</v>
      </c>
      <c r="I951" s="13">
        <v>5270.4</v>
      </c>
      <c r="J951" s="14">
        <v>1.0041080748795604E-4</v>
      </c>
    </row>
    <row r="952" spans="1:10" ht="24" customHeight="1" x14ac:dyDescent="0.2">
      <c r="A952" s="10" t="s">
        <v>2852</v>
      </c>
      <c r="B952" s="10" t="s">
        <v>2853</v>
      </c>
      <c r="C952" s="10" t="s">
        <v>25</v>
      </c>
      <c r="D952" s="10" t="s">
        <v>2854</v>
      </c>
      <c r="E952" s="11" t="s">
        <v>66</v>
      </c>
      <c r="F952" s="12">
        <v>101</v>
      </c>
      <c r="G952" s="13">
        <v>2.25</v>
      </c>
      <c r="H952" s="13">
        <v>2.81</v>
      </c>
      <c r="I952" s="13">
        <v>283.81</v>
      </c>
      <c r="J952" s="14">
        <v>5.4071021693148159E-6</v>
      </c>
    </row>
    <row r="953" spans="1:10" ht="26.1" customHeight="1" x14ac:dyDescent="0.2">
      <c r="A953" s="10" t="s">
        <v>2855</v>
      </c>
      <c r="B953" s="10" t="s">
        <v>2856</v>
      </c>
      <c r="C953" s="10" t="s">
        <v>25</v>
      </c>
      <c r="D953" s="10" t="s">
        <v>2857</v>
      </c>
      <c r="E953" s="11" t="s">
        <v>66</v>
      </c>
      <c r="F953" s="12">
        <v>33697</v>
      </c>
      <c r="G953" s="13">
        <v>4.3</v>
      </c>
      <c r="H953" s="13">
        <v>5.37</v>
      </c>
      <c r="I953" s="13">
        <v>180952.89</v>
      </c>
      <c r="J953" s="14">
        <v>3.4474851628300105E-3</v>
      </c>
    </row>
    <row r="954" spans="1:10" ht="26.1" customHeight="1" x14ac:dyDescent="0.2">
      <c r="A954" s="10" t="s">
        <v>2858</v>
      </c>
      <c r="B954" s="10" t="s">
        <v>2859</v>
      </c>
      <c r="C954" s="10" t="s">
        <v>25</v>
      </c>
      <c r="D954" s="10" t="s">
        <v>2860</v>
      </c>
      <c r="E954" s="11" t="s">
        <v>66</v>
      </c>
      <c r="F954" s="12">
        <v>504</v>
      </c>
      <c r="G954" s="13">
        <v>6.01</v>
      </c>
      <c r="H954" s="13">
        <v>7.51</v>
      </c>
      <c r="I954" s="13">
        <v>3785.04</v>
      </c>
      <c r="J954" s="14">
        <v>7.2111969257402313E-5</v>
      </c>
    </row>
    <row r="955" spans="1:10" ht="26.1" customHeight="1" x14ac:dyDescent="0.2">
      <c r="A955" s="10" t="s">
        <v>2861</v>
      </c>
      <c r="B955" s="10" t="s">
        <v>2862</v>
      </c>
      <c r="C955" s="10" t="s">
        <v>25</v>
      </c>
      <c r="D955" s="10" t="s">
        <v>2863</v>
      </c>
      <c r="E955" s="11" t="s">
        <v>66</v>
      </c>
      <c r="F955" s="12">
        <v>202</v>
      </c>
      <c r="G955" s="13">
        <v>7.23</v>
      </c>
      <c r="H955" s="13">
        <v>9.0299999999999994</v>
      </c>
      <c r="I955" s="13">
        <v>1824.06</v>
      </c>
      <c r="J955" s="14">
        <v>3.4751695792820488E-5</v>
      </c>
    </row>
    <row r="956" spans="1:10" ht="26.1" customHeight="1" x14ac:dyDescent="0.2">
      <c r="A956" s="10" t="s">
        <v>2864</v>
      </c>
      <c r="B956" s="10" t="s">
        <v>2865</v>
      </c>
      <c r="C956" s="10" t="s">
        <v>25</v>
      </c>
      <c r="D956" s="10" t="s">
        <v>2866</v>
      </c>
      <c r="E956" s="11" t="s">
        <v>31</v>
      </c>
      <c r="F956" s="12">
        <v>51</v>
      </c>
      <c r="G956" s="13">
        <v>1.19</v>
      </c>
      <c r="H956" s="13">
        <v>1.48</v>
      </c>
      <c r="I956" s="13">
        <v>75.48</v>
      </c>
      <c r="J956" s="14">
        <v>1.4380327392970025E-6</v>
      </c>
    </row>
    <row r="957" spans="1:10" ht="26.1" customHeight="1" x14ac:dyDescent="0.2">
      <c r="A957" s="10" t="s">
        <v>2867</v>
      </c>
      <c r="B957" s="10" t="s">
        <v>2868</v>
      </c>
      <c r="C957" s="10" t="s">
        <v>25</v>
      </c>
      <c r="D957" s="10" t="s">
        <v>2869</v>
      </c>
      <c r="E957" s="11" t="s">
        <v>66</v>
      </c>
      <c r="F957" s="12">
        <v>51</v>
      </c>
      <c r="G957" s="13">
        <v>9.24</v>
      </c>
      <c r="H957" s="13">
        <v>11.55</v>
      </c>
      <c r="I957" s="13">
        <v>589.04999999999995</v>
      </c>
      <c r="J957" s="14">
        <v>1.122248522897323E-5</v>
      </c>
    </row>
    <row r="958" spans="1:10" ht="26.1" customHeight="1" x14ac:dyDescent="0.2">
      <c r="A958" s="10" t="s">
        <v>2870</v>
      </c>
      <c r="B958" s="10" t="s">
        <v>2871</v>
      </c>
      <c r="C958" s="10" t="s">
        <v>25</v>
      </c>
      <c r="D958" s="10" t="s">
        <v>2872</v>
      </c>
      <c r="E958" s="11" t="s">
        <v>66</v>
      </c>
      <c r="F958" s="12">
        <v>51</v>
      </c>
      <c r="G958" s="13">
        <v>9.24</v>
      </c>
      <c r="H958" s="13">
        <v>11.55</v>
      </c>
      <c r="I958" s="13">
        <v>589.04999999999995</v>
      </c>
      <c r="J958" s="14">
        <v>1.122248522897323E-5</v>
      </c>
    </row>
    <row r="959" spans="1:10" ht="26.1" customHeight="1" x14ac:dyDescent="0.2">
      <c r="A959" s="10" t="s">
        <v>2873</v>
      </c>
      <c r="B959" s="10" t="s">
        <v>2874</v>
      </c>
      <c r="C959" s="10" t="s">
        <v>25</v>
      </c>
      <c r="D959" s="10" t="s">
        <v>2875</v>
      </c>
      <c r="E959" s="11" t="s">
        <v>66</v>
      </c>
      <c r="F959" s="12">
        <v>51</v>
      </c>
      <c r="G959" s="13">
        <v>9.24</v>
      </c>
      <c r="H959" s="13">
        <v>11.55</v>
      </c>
      <c r="I959" s="13">
        <v>589.04999999999995</v>
      </c>
      <c r="J959" s="14">
        <v>1.122248522897323E-5</v>
      </c>
    </row>
    <row r="960" spans="1:10" ht="26.1" customHeight="1" x14ac:dyDescent="0.2">
      <c r="A960" s="10" t="s">
        <v>2876</v>
      </c>
      <c r="B960" s="10" t="s">
        <v>2877</v>
      </c>
      <c r="C960" s="10" t="s">
        <v>25</v>
      </c>
      <c r="D960" s="10" t="s">
        <v>2878</v>
      </c>
      <c r="E960" s="11" t="s">
        <v>31</v>
      </c>
      <c r="F960" s="12">
        <v>51</v>
      </c>
      <c r="G960" s="13">
        <v>1.84</v>
      </c>
      <c r="H960" s="13">
        <v>2.2999999999999998</v>
      </c>
      <c r="I960" s="13">
        <v>117.3</v>
      </c>
      <c r="J960" s="14">
        <v>2.2347806083669632E-6</v>
      </c>
    </row>
    <row r="961" spans="1:10" ht="26.1" customHeight="1" x14ac:dyDescent="0.2">
      <c r="A961" s="10" t="s">
        <v>2879</v>
      </c>
      <c r="B961" s="10" t="s">
        <v>2880</v>
      </c>
      <c r="C961" s="10" t="s">
        <v>25</v>
      </c>
      <c r="D961" s="10" t="s">
        <v>2881</v>
      </c>
      <c r="E961" s="11" t="s">
        <v>66</v>
      </c>
      <c r="F961" s="12">
        <v>303</v>
      </c>
      <c r="G961" s="13">
        <v>27.35</v>
      </c>
      <c r="H961" s="13">
        <v>34.18</v>
      </c>
      <c r="I961" s="13">
        <v>10356.540000000001</v>
      </c>
      <c r="J961" s="14">
        <v>1.9731112328880468E-4</v>
      </c>
    </row>
    <row r="962" spans="1:10" ht="24" customHeight="1" x14ac:dyDescent="0.2">
      <c r="A962" s="10" t="s">
        <v>2882</v>
      </c>
      <c r="B962" s="10" t="s">
        <v>2883</v>
      </c>
      <c r="C962" s="10" t="s">
        <v>25</v>
      </c>
      <c r="D962" s="10" t="s">
        <v>2884</v>
      </c>
      <c r="E962" s="11" t="s">
        <v>66</v>
      </c>
      <c r="F962" s="12">
        <v>101</v>
      </c>
      <c r="G962" s="13">
        <v>26.95</v>
      </c>
      <c r="H962" s="13">
        <v>33.68</v>
      </c>
      <c r="I962" s="13">
        <v>3401.68</v>
      </c>
      <c r="J962" s="14">
        <v>6.4808256605880066E-5</v>
      </c>
    </row>
    <row r="963" spans="1:10" ht="26.1" customHeight="1" x14ac:dyDescent="0.2">
      <c r="A963" s="20" t="s">
        <v>2885</v>
      </c>
      <c r="B963" s="20" t="s">
        <v>2886</v>
      </c>
      <c r="C963" s="20" t="s">
        <v>25</v>
      </c>
      <c r="D963" s="20" t="s">
        <v>2887</v>
      </c>
      <c r="E963" s="21" t="s">
        <v>66</v>
      </c>
      <c r="F963" s="22">
        <v>700</v>
      </c>
      <c r="G963" s="23">
        <v>31.9</v>
      </c>
      <c r="H963" s="23">
        <v>39.869999999999997</v>
      </c>
      <c r="I963" s="23">
        <v>27909</v>
      </c>
      <c r="J963" s="24">
        <v>5.3171774935135193E-4</v>
      </c>
    </row>
    <row r="964" spans="1:10" ht="26.1" customHeight="1" x14ac:dyDescent="0.2">
      <c r="A964" s="10" t="s">
        <v>2888</v>
      </c>
      <c r="B964" s="10" t="s">
        <v>2889</v>
      </c>
      <c r="C964" s="10" t="s">
        <v>2890</v>
      </c>
      <c r="D964" s="10" t="s">
        <v>2891</v>
      </c>
      <c r="E964" s="11" t="s">
        <v>66</v>
      </c>
      <c r="F964" s="12">
        <v>4258</v>
      </c>
      <c r="G964" s="13">
        <v>42.28</v>
      </c>
      <c r="H964" s="13">
        <v>52.85</v>
      </c>
      <c r="I964" s="13">
        <v>225035.3</v>
      </c>
      <c r="J964" s="14">
        <v>4.2873361009210754E-3</v>
      </c>
    </row>
    <row r="965" spans="1:10" ht="24" customHeight="1" x14ac:dyDescent="0.2">
      <c r="A965" s="5" t="s">
        <v>2892</v>
      </c>
      <c r="B965" s="5" t="s">
        <v>20</v>
      </c>
      <c r="C965" s="5"/>
      <c r="D965" s="5" t="s">
        <v>2893</v>
      </c>
      <c r="E965" s="6"/>
      <c r="F965" s="7">
        <v>1</v>
      </c>
      <c r="G965" s="7" t="s">
        <v>22</v>
      </c>
      <c r="H965" s="8">
        <v>8740859.1300000008</v>
      </c>
      <c r="I965" s="8">
        <v>8740859.1300000008</v>
      </c>
      <c r="J965" s="9">
        <v>0.16652943294280756</v>
      </c>
    </row>
    <row r="966" spans="1:10" ht="26.1" customHeight="1" x14ac:dyDescent="0.2">
      <c r="A966" s="10" t="s">
        <v>2894</v>
      </c>
      <c r="B966" s="10" t="s">
        <v>2895</v>
      </c>
      <c r="C966" s="10" t="s">
        <v>25</v>
      </c>
      <c r="D966" s="10" t="s">
        <v>2896</v>
      </c>
      <c r="E966" s="11" t="s">
        <v>31</v>
      </c>
      <c r="F966" s="12">
        <v>600</v>
      </c>
      <c r="G966" s="13">
        <v>743.71</v>
      </c>
      <c r="H966" s="13">
        <v>929.63</v>
      </c>
      <c r="I966" s="13">
        <v>557778</v>
      </c>
      <c r="J966" s="14">
        <v>1.0626696148113454E-2</v>
      </c>
    </row>
    <row r="967" spans="1:10" ht="26.1" customHeight="1" x14ac:dyDescent="0.2">
      <c r="A967" s="10" t="s">
        <v>2897</v>
      </c>
      <c r="B967" s="10" t="s">
        <v>2898</v>
      </c>
      <c r="C967" s="10" t="s">
        <v>25</v>
      </c>
      <c r="D967" s="10" t="s">
        <v>2899</v>
      </c>
      <c r="E967" s="11" t="s">
        <v>31</v>
      </c>
      <c r="F967" s="12">
        <v>600</v>
      </c>
      <c r="G967" s="13">
        <v>1450.73</v>
      </c>
      <c r="H967" s="13">
        <v>1813.41</v>
      </c>
      <c r="I967" s="13">
        <v>1088046</v>
      </c>
      <c r="J967" s="14">
        <v>2.072927623027486E-2</v>
      </c>
    </row>
    <row r="968" spans="1:10" ht="24" customHeight="1" x14ac:dyDescent="0.2">
      <c r="A968" s="10" t="s">
        <v>2900</v>
      </c>
      <c r="B968" s="10" t="s">
        <v>2901</v>
      </c>
      <c r="C968" s="10" t="s">
        <v>25</v>
      </c>
      <c r="D968" s="10" t="s">
        <v>2902</v>
      </c>
      <c r="E968" s="11" t="s">
        <v>66</v>
      </c>
      <c r="F968" s="12">
        <v>152</v>
      </c>
      <c r="G968" s="13">
        <v>665.24</v>
      </c>
      <c r="H968" s="13">
        <v>831.55</v>
      </c>
      <c r="I968" s="13">
        <v>126395.6</v>
      </c>
      <c r="J968" s="14">
        <v>2.4080685069301565E-3</v>
      </c>
    </row>
    <row r="969" spans="1:10" ht="24" customHeight="1" x14ac:dyDescent="0.2">
      <c r="A969" s="10" t="s">
        <v>2903</v>
      </c>
      <c r="B969" s="10" t="s">
        <v>2904</v>
      </c>
      <c r="C969" s="10" t="s">
        <v>25</v>
      </c>
      <c r="D969" s="10" t="s">
        <v>2905</v>
      </c>
      <c r="E969" s="11" t="s">
        <v>66</v>
      </c>
      <c r="F969" s="12">
        <v>148</v>
      </c>
      <c r="G969" s="13">
        <v>197.07</v>
      </c>
      <c r="H969" s="13">
        <v>246.33</v>
      </c>
      <c r="I969" s="13">
        <v>36456.839999999997</v>
      </c>
      <c r="J969" s="14">
        <v>6.9456981308045217E-4</v>
      </c>
    </row>
    <row r="970" spans="1:10" ht="24" customHeight="1" x14ac:dyDescent="0.2">
      <c r="A970" s="10" t="s">
        <v>2906</v>
      </c>
      <c r="B970" s="10" t="s">
        <v>2907</v>
      </c>
      <c r="C970" s="10" t="s">
        <v>25</v>
      </c>
      <c r="D970" s="10" t="s">
        <v>2908</v>
      </c>
      <c r="E970" s="11" t="s">
        <v>66</v>
      </c>
      <c r="F970" s="12">
        <v>2664</v>
      </c>
      <c r="G970" s="13">
        <v>77.34</v>
      </c>
      <c r="H970" s="13">
        <v>96.67</v>
      </c>
      <c r="I970" s="13">
        <v>257528.88</v>
      </c>
      <c r="J970" s="14">
        <v>4.9063985261591026E-3</v>
      </c>
    </row>
    <row r="971" spans="1:10" ht="24" customHeight="1" x14ac:dyDescent="0.2">
      <c r="A971" s="10" t="s">
        <v>2909</v>
      </c>
      <c r="B971" s="10" t="s">
        <v>2910</v>
      </c>
      <c r="C971" s="10" t="s">
        <v>25</v>
      </c>
      <c r="D971" s="10" t="s">
        <v>2911</v>
      </c>
      <c r="E971" s="11" t="s">
        <v>31</v>
      </c>
      <c r="F971" s="12">
        <v>16</v>
      </c>
      <c r="G971" s="13">
        <v>101.13</v>
      </c>
      <c r="H971" s="13">
        <v>126.41</v>
      </c>
      <c r="I971" s="13">
        <v>2022.56</v>
      </c>
      <c r="J971" s="14">
        <v>3.8533485654379246E-5</v>
      </c>
    </row>
    <row r="972" spans="1:10" ht="24" customHeight="1" x14ac:dyDescent="0.2">
      <c r="A972" s="10" t="s">
        <v>2912</v>
      </c>
      <c r="B972" s="10" t="s">
        <v>2913</v>
      </c>
      <c r="C972" s="10" t="s">
        <v>25</v>
      </c>
      <c r="D972" s="10" t="s">
        <v>2914</v>
      </c>
      <c r="E972" s="11" t="s">
        <v>66</v>
      </c>
      <c r="F972" s="12">
        <v>50</v>
      </c>
      <c r="G972" s="13">
        <v>1103.3599999999999</v>
      </c>
      <c r="H972" s="13">
        <v>1379.2</v>
      </c>
      <c r="I972" s="13">
        <v>68960</v>
      </c>
      <c r="J972" s="14">
        <v>1.3138147549274152E-3</v>
      </c>
    </row>
    <row r="973" spans="1:10" ht="24" customHeight="1" x14ac:dyDescent="0.2">
      <c r="A973" s="10" t="s">
        <v>2915</v>
      </c>
      <c r="B973" s="10" t="s">
        <v>2916</v>
      </c>
      <c r="C973" s="10" t="s">
        <v>25</v>
      </c>
      <c r="D973" s="10" t="s">
        <v>2917</v>
      </c>
      <c r="E973" s="11" t="s">
        <v>226</v>
      </c>
      <c r="F973" s="12">
        <v>6</v>
      </c>
      <c r="G973" s="13">
        <v>10353.92</v>
      </c>
      <c r="H973" s="13">
        <v>12942.4</v>
      </c>
      <c r="I973" s="13">
        <v>77654.399999999994</v>
      </c>
      <c r="J973" s="14">
        <v>1.479459056047498E-3</v>
      </c>
    </row>
    <row r="974" spans="1:10" ht="26.1" customHeight="1" x14ac:dyDescent="0.2">
      <c r="A974" s="10" t="s">
        <v>2918</v>
      </c>
      <c r="B974" s="10" t="s">
        <v>2699</v>
      </c>
      <c r="C974" s="10" t="s">
        <v>25</v>
      </c>
      <c r="D974" s="10" t="s">
        <v>2700</v>
      </c>
      <c r="E974" s="11" t="s">
        <v>66</v>
      </c>
      <c r="F974" s="12">
        <v>100</v>
      </c>
      <c r="G974" s="13">
        <v>152.37</v>
      </c>
      <c r="H974" s="13">
        <v>190.46</v>
      </c>
      <c r="I974" s="13">
        <v>19046</v>
      </c>
      <c r="J974" s="14">
        <v>3.6286130832870574E-4</v>
      </c>
    </row>
    <row r="975" spans="1:10" ht="39" customHeight="1" x14ac:dyDescent="0.2">
      <c r="A975" s="10" t="s">
        <v>2919</v>
      </c>
      <c r="B975" s="10" t="s">
        <v>2711</v>
      </c>
      <c r="C975" s="10" t="s">
        <v>25</v>
      </c>
      <c r="D975" s="10" t="s">
        <v>2712</v>
      </c>
      <c r="E975" s="11" t="s">
        <v>66</v>
      </c>
      <c r="F975" s="12">
        <v>800</v>
      </c>
      <c r="G975" s="13">
        <v>229.11</v>
      </c>
      <c r="H975" s="13">
        <v>286.38</v>
      </c>
      <c r="I975" s="13">
        <v>229104</v>
      </c>
      <c r="J975" s="14">
        <v>4.3648523145720782E-3</v>
      </c>
    </row>
    <row r="976" spans="1:10" ht="24" customHeight="1" x14ac:dyDescent="0.2">
      <c r="A976" s="10" t="s">
        <v>2920</v>
      </c>
      <c r="B976" s="10" t="s">
        <v>2921</v>
      </c>
      <c r="C976" s="10" t="s">
        <v>25</v>
      </c>
      <c r="D976" s="10" t="s">
        <v>2922</v>
      </c>
      <c r="E976" s="11" t="s">
        <v>31</v>
      </c>
      <c r="F976" s="12">
        <v>11</v>
      </c>
      <c r="G976" s="13">
        <v>95.59</v>
      </c>
      <c r="H976" s="13">
        <v>119.48</v>
      </c>
      <c r="I976" s="13">
        <v>1314.28</v>
      </c>
      <c r="J976" s="14">
        <v>2.5039449769518608E-5</v>
      </c>
    </row>
    <row r="977" spans="1:10" ht="24" customHeight="1" x14ac:dyDescent="0.2">
      <c r="A977" s="10" t="s">
        <v>2923</v>
      </c>
      <c r="B977" s="10" t="s">
        <v>2924</v>
      </c>
      <c r="C977" s="10" t="s">
        <v>25</v>
      </c>
      <c r="D977" s="10" t="s">
        <v>2925</v>
      </c>
      <c r="E977" s="11" t="s">
        <v>31</v>
      </c>
      <c r="F977" s="12">
        <v>22</v>
      </c>
      <c r="G977" s="13">
        <v>54.71</v>
      </c>
      <c r="H977" s="13">
        <v>68.38</v>
      </c>
      <c r="I977" s="13">
        <v>1504.36</v>
      </c>
      <c r="J977" s="14">
        <v>2.8660823154330136E-5</v>
      </c>
    </row>
    <row r="978" spans="1:10" ht="24" customHeight="1" x14ac:dyDescent="0.2">
      <c r="A978" s="10" t="s">
        <v>2926</v>
      </c>
      <c r="B978" s="10" t="s">
        <v>2927</v>
      </c>
      <c r="C978" s="10" t="s">
        <v>25</v>
      </c>
      <c r="D978" s="10" t="s">
        <v>2928</v>
      </c>
      <c r="E978" s="11" t="s">
        <v>31</v>
      </c>
      <c r="F978" s="12">
        <v>22</v>
      </c>
      <c r="G978" s="13">
        <v>134.99</v>
      </c>
      <c r="H978" s="13">
        <v>168.73</v>
      </c>
      <c r="I978" s="13">
        <v>3712.06</v>
      </c>
      <c r="J978" s="14">
        <v>7.0721566113339044E-5</v>
      </c>
    </row>
    <row r="979" spans="1:10" ht="24" customHeight="1" x14ac:dyDescent="0.2">
      <c r="A979" s="10" t="s">
        <v>2929</v>
      </c>
      <c r="B979" s="10" t="s">
        <v>2930</v>
      </c>
      <c r="C979" s="10" t="s">
        <v>25</v>
      </c>
      <c r="D979" s="10" t="s">
        <v>2931</v>
      </c>
      <c r="E979" s="11" t="s">
        <v>31</v>
      </c>
      <c r="F979" s="12">
        <v>22</v>
      </c>
      <c r="G979" s="13">
        <v>147.12</v>
      </c>
      <c r="H979" s="13">
        <v>183.9</v>
      </c>
      <c r="I979" s="13">
        <v>4045.8</v>
      </c>
      <c r="J979" s="14">
        <v>7.7079926558662069E-5</v>
      </c>
    </row>
    <row r="980" spans="1:10" ht="24" customHeight="1" x14ac:dyDescent="0.2">
      <c r="A980" s="10" t="s">
        <v>2932</v>
      </c>
      <c r="B980" s="10" t="s">
        <v>2933</v>
      </c>
      <c r="C980" s="10" t="s">
        <v>25</v>
      </c>
      <c r="D980" s="10" t="s">
        <v>2934</v>
      </c>
      <c r="E980" s="11" t="s">
        <v>31</v>
      </c>
      <c r="F980" s="12">
        <v>53</v>
      </c>
      <c r="G980" s="13">
        <v>89.5</v>
      </c>
      <c r="H980" s="13">
        <v>111.87</v>
      </c>
      <c r="I980" s="13">
        <v>5929.11</v>
      </c>
      <c r="J980" s="14">
        <v>1.1296044375852213E-4</v>
      </c>
    </row>
    <row r="981" spans="1:10" ht="24" customHeight="1" x14ac:dyDescent="0.2">
      <c r="A981" s="10" t="s">
        <v>2935</v>
      </c>
      <c r="B981" s="10" t="s">
        <v>2936</v>
      </c>
      <c r="C981" s="10" t="s">
        <v>25</v>
      </c>
      <c r="D981" s="10" t="s">
        <v>2937</v>
      </c>
      <c r="E981" s="11" t="s">
        <v>66</v>
      </c>
      <c r="F981" s="12">
        <v>16</v>
      </c>
      <c r="G981" s="13">
        <v>120.08</v>
      </c>
      <c r="H981" s="13">
        <v>150.1</v>
      </c>
      <c r="I981" s="13">
        <v>2401.6</v>
      </c>
      <c r="J981" s="14">
        <v>4.575489436533759E-5</v>
      </c>
    </row>
    <row r="982" spans="1:10" ht="24" customHeight="1" x14ac:dyDescent="0.2">
      <c r="A982" s="10" t="s">
        <v>2938</v>
      </c>
      <c r="B982" s="10" t="s">
        <v>2939</v>
      </c>
      <c r="C982" s="10" t="s">
        <v>25</v>
      </c>
      <c r="D982" s="10" t="s">
        <v>2940</v>
      </c>
      <c r="E982" s="11" t="s">
        <v>66</v>
      </c>
      <c r="F982" s="12">
        <v>11428</v>
      </c>
      <c r="G982" s="13">
        <v>1.17</v>
      </c>
      <c r="H982" s="13">
        <v>1.46</v>
      </c>
      <c r="I982" s="13">
        <v>16684.88</v>
      </c>
      <c r="J982" s="14">
        <v>3.1787763236939285E-4</v>
      </c>
    </row>
    <row r="983" spans="1:10" ht="24" customHeight="1" x14ac:dyDescent="0.2">
      <c r="A983" s="10" t="s">
        <v>2941</v>
      </c>
      <c r="B983" s="10" t="s">
        <v>2942</v>
      </c>
      <c r="C983" s="10" t="s">
        <v>25</v>
      </c>
      <c r="D983" s="10" t="s">
        <v>2943</v>
      </c>
      <c r="E983" s="11" t="s">
        <v>66</v>
      </c>
      <c r="F983" s="12">
        <v>1139</v>
      </c>
      <c r="G983" s="13">
        <v>18.05</v>
      </c>
      <c r="H983" s="13">
        <v>22.56</v>
      </c>
      <c r="I983" s="13">
        <v>25695.84</v>
      </c>
      <c r="J983" s="14">
        <v>4.8955298335635249E-4</v>
      </c>
    </row>
    <row r="984" spans="1:10" ht="24" customHeight="1" x14ac:dyDescent="0.2">
      <c r="A984" s="10" t="s">
        <v>2944</v>
      </c>
      <c r="B984" s="10" t="s">
        <v>2945</v>
      </c>
      <c r="C984" s="10" t="s">
        <v>25</v>
      </c>
      <c r="D984" s="10" t="s">
        <v>2946</v>
      </c>
      <c r="E984" s="11" t="s">
        <v>457</v>
      </c>
      <c r="F984" s="12">
        <v>6</v>
      </c>
      <c r="G984" s="13">
        <v>1856.67</v>
      </c>
      <c r="H984" s="13">
        <v>2320.83</v>
      </c>
      <c r="I984" s="13">
        <v>13924.98</v>
      </c>
      <c r="J984" s="14">
        <v>2.6529646441515601E-4</v>
      </c>
    </row>
    <row r="985" spans="1:10" ht="24" customHeight="1" x14ac:dyDescent="0.2">
      <c r="A985" s="10" t="s">
        <v>2947</v>
      </c>
      <c r="B985" s="10" t="s">
        <v>2948</v>
      </c>
      <c r="C985" s="10" t="s">
        <v>25</v>
      </c>
      <c r="D985" s="10" t="s">
        <v>2949</v>
      </c>
      <c r="E985" s="11" t="s">
        <v>226</v>
      </c>
      <c r="F985" s="12">
        <v>6</v>
      </c>
      <c r="G985" s="13">
        <v>1876.96</v>
      </c>
      <c r="H985" s="13">
        <v>2346.1999999999998</v>
      </c>
      <c r="I985" s="13">
        <v>14077.2</v>
      </c>
      <c r="J985" s="14">
        <v>2.6819653520974778E-4</v>
      </c>
    </row>
    <row r="986" spans="1:10" ht="26.1" customHeight="1" x14ac:dyDescent="0.2">
      <c r="A986" s="10" t="s">
        <v>2950</v>
      </c>
      <c r="B986" s="10" t="s">
        <v>2951</v>
      </c>
      <c r="C986" s="10" t="s">
        <v>25</v>
      </c>
      <c r="D986" s="10" t="s">
        <v>2952</v>
      </c>
      <c r="E986" s="11" t="s">
        <v>31</v>
      </c>
      <c r="F986" s="12">
        <v>170</v>
      </c>
      <c r="G986" s="13">
        <v>1403.21</v>
      </c>
      <c r="H986" s="13">
        <v>1754.01</v>
      </c>
      <c r="I986" s="13">
        <v>298181.7</v>
      </c>
      <c r="J986" s="14">
        <v>5.6809094708430976E-3</v>
      </c>
    </row>
    <row r="987" spans="1:10" ht="26.1" customHeight="1" x14ac:dyDescent="0.2">
      <c r="A987" s="10" t="s">
        <v>2953</v>
      </c>
      <c r="B987" s="10" t="s">
        <v>2954</v>
      </c>
      <c r="C987" s="10" t="s">
        <v>25</v>
      </c>
      <c r="D987" s="10" t="s">
        <v>2955</v>
      </c>
      <c r="E987" s="11" t="s">
        <v>226</v>
      </c>
      <c r="F987" s="12">
        <v>6</v>
      </c>
      <c r="G987" s="13">
        <v>7347.47</v>
      </c>
      <c r="H987" s="13">
        <v>9184.33</v>
      </c>
      <c r="I987" s="13">
        <v>55105.98</v>
      </c>
      <c r="J987" s="14">
        <v>1.0498702089433735E-3</v>
      </c>
    </row>
    <row r="988" spans="1:10" ht="26.1" customHeight="1" x14ac:dyDescent="0.2">
      <c r="A988" s="10" t="s">
        <v>2956</v>
      </c>
      <c r="B988" s="10" t="s">
        <v>2957</v>
      </c>
      <c r="C988" s="10" t="s">
        <v>25</v>
      </c>
      <c r="D988" s="10" t="s">
        <v>2958</v>
      </c>
      <c r="E988" s="11" t="s">
        <v>31</v>
      </c>
      <c r="F988" s="12">
        <v>318</v>
      </c>
      <c r="G988" s="13">
        <v>991.89</v>
      </c>
      <c r="H988" s="13">
        <v>1239.8599999999999</v>
      </c>
      <c r="I988" s="13">
        <v>394275.48</v>
      </c>
      <c r="J988" s="14">
        <v>7.5116726091950256E-3</v>
      </c>
    </row>
    <row r="989" spans="1:10" ht="24" customHeight="1" x14ac:dyDescent="0.2">
      <c r="A989" s="10" t="s">
        <v>2959</v>
      </c>
      <c r="B989" s="10" t="s">
        <v>2960</v>
      </c>
      <c r="C989" s="10" t="s">
        <v>25</v>
      </c>
      <c r="D989" s="10" t="s">
        <v>2961</v>
      </c>
      <c r="E989" s="11" t="s">
        <v>66</v>
      </c>
      <c r="F989" s="12">
        <v>106</v>
      </c>
      <c r="G989" s="13">
        <v>175.9</v>
      </c>
      <c r="H989" s="13">
        <v>219.87</v>
      </c>
      <c r="I989" s="13">
        <v>23306.22</v>
      </c>
      <c r="J989" s="14">
        <v>4.4402633001137503E-4</v>
      </c>
    </row>
    <row r="990" spans="1:10" ht="26.1" customHeight="1" x14ac:dyDescent="0.2">
      <c r="A990" s="10" t="s">
        <v>2962</v>
      </c>
      <c r="B990" s="10" t="s">
        <v>2963</v>
      </c>
      <c r="C990" s="10" t="s">
        <v>25</v>
      </c>
      <c r="D990" s="10" t="s">
        <v>2964</v>
      </c>
      <c r="E990" s="11" t="s">
        <v>66</v>
      </c>
      <c r="F990" s="12">
        <v>2738</v>
      </c>
      <c r="G990" s="13">
        <v>212.74</v>
      </c>
      <c r="H990" s="13">
        <v>265.92</v>
      </c>
      <c r="I990" s="13">
        <v>728088.96</v>
      </c>
      <c r="J990" s="14">
        <v>1.3871432983581157E-2</v>
      </c>
    </row>
    <row r="991" spans="1:10" ht="26.1" customHeight="1" x14ac:dyDescent="0.2">
      <c r="A991" s="10" t="s">
        <v>2965</v>
      </c>
      <c r="B991" s="10" t="s">
        <v>2966</v>
      </c>
      <c r="C991" s="10" t="s">
        <v>25</v>
      </c>
      <c r="D991" s="10" t="s">
        <v>2967</v>
      </c>
      <c r="E991" s="11" t="s">
        <v>31</v>
      </c>
      <c r="F991" s="12">
        <v>53</v>
      </c>
      <c r="G991" s="13">
        <v>185.69</v>
      </c>
      <c r="H991" s="13">
        <v>232.11</v>
      </c>
      <c r="I991" s="13">
        <v>12301.83</v>
      </c>
      <c r="J991" s="14">
        <v>2.3437247341369957E-4</v>
      </c>
    </row>
    <row r="992" spans="1:10" ht="26.1" customHeight="1" x14ac:dyDescent="0.2">
      <c r="A992" s="10" t="s">
        <v>2968</v>
      </c>
      <c r="B992" s="10" t="s">
        <v>2969</v>
      </c>
      <c r="C992" s="10" t="s">
        <v>25</v>
      </c>
      <c r="D992" s="10" t="s">
        <v>2970</v>
      </c>
      <c r="E992" s="11" t="s">
        <v>31</v>
      </c>
      <c r="F992" s="12">
        <v>53</v>
      </c>
      <c r="G992" s="13">
        <v>69.28</v>
      </c>
      <c r="H992" s="13">
        <v>86.6</v>
      </c>
      <c r="I992" s="13">
        <v>4589.8</v>
      </c>
      <c r="J992" s="14">
        <v>8.7444126481523346E-5</v>
      </c>
    </row>
    <row r="993" spans="1:10" ht="24" customHeight="1" x14ac:dyDescent="0.2">
      <c r="A993" s="10" t="s">
        <v>2971</v>
      </c>
      <c r="B993" s="10" t="s">
        <v>2972</v>
      </c>
      <c r="C993" s="10" t="s">
        <v>25</v>
      </c>
      <c r="D993" s="10" t="s">
        <v>2973</v>
      </c>
      <c r="E993" s="11" t="s">
        <v>31</v>
      </c>
      <c r="F993" s="12">
        <v>53</v>
      </c>
      <c r="G993" s="13">
        <v>160.71</v>
      </c>
      <c r="H993" s="13">
        <v>200.88</v>
      </c>
      <c r="I993" s="13">
        <v>10646.64</v>
      </c>
      <c r="J993" s="14">
        <v>2.028380615197276E-4</v>
      </c>
    </row>
    <row r="994" spans="1:10" ht="26.1" customHeight="1" x14ac:dyDescent="0.2">
      <c r="A994" s="20" t="s">
        <v>2974</v>
      </c>
      <c r="B994" s="20" t="s">
        <v>2975</v>
      </c>
      <c r="C994" s="20" t="s">
        <v>25</v>
      </c>
      <c r="D994" s="20" t="s">
        <v>2976</v>
      </c>
      <c r="E994" s="21" t="s">
        <v>31</v>
      </c>
      <c r="F994" s="22">
        <v>21</v>
      </c>
      <c r="G994" s="23">
        <v>2872.98</v>
      </c>
      <c r="H994" s="23">
        <v>3591.22</v>
      </c>
      <c r="I994" s="23">
        <v>75415.62</v>
      </c>
      <c r="J994" s="24">
        <v>1.4368061819605433E-3</v>
      </c>
    </row>
    <row r="995" spans="1:10" ht="26.1" customHeight="1" x14ac:dyDescent="0.2">
      <c r="A995" s="20" t="s">
        <v>2977</v>
      </c>
      <c r="B995" s="20" t="s">
        <v>2978</v>
      </c>
      <c r="C995" s="20" t="s">
        <v>25</v>
      </c>
      <c r="D995" s="20" t="s">
        <v>2979</v>
      </c>
      <c r="E995" s="21" t="s">
        <v>226</v>
      </c>
      <c r="F995" s="22">
        <v>11</v>
      </c>
      <c r="G995" s="23">
        <v>899.07</v>
      </c>
      <c r="H995" s="23">
        <v>1123.83</v>
      </c>
      <c r="I995" s="23">
        <v>12362.13</v>
      </c>
      <c r="J995" s="24">
        <v>2.3552129925073732E-4</v>
      </c>
    </row>
    <row r="996" spans="1:10" ht="26.1" customHeight="1" x14ac:dyDescent="0.2">
      <c r="A996" s="10" t="s">
        <v>2980</v>
      </c>
      <c r="B996" s="10" t="s">
        <v>2981</v>
      </c>
      <c r="C996" s="10" t="s">
        <v>25</v>
      </c>
      <c r="D996" s="10" t="s">
        <v>2982</v>
      </c>
      <c r="E996" s="11" t="s">
        <v>44</v>
      </c>
      <c r="F996" s="12">
        <v>22</v>
      </c>
      <c r="G996" s="13">
        <v>111.66</v>
      </c>
      <c r="H996" s="13">
        <v>139.57</v>
      </c>
      <c r="I996" s="13">
        <v>3070.54</v>
      </c>
      <c r="J996" s="14">
        <v>5.8499430939600136E-5</v>
      </c>
    </row>
    <row r="997" spans="1:10" ht="24" customHeight="1" x14ac:dyDescent="0.2">
      <c r="A997" s="10" t="s">
        <v>2983</v>
      </c>
      <c r="B997" s="10" t="s">
        <v>2984</v>
      </c>
      <c r="C997" s="10" t="s">
        <v>25</v>
      </c>
      <c r="D997" s="10" t="s">
        <v>2985</v>
      </c>
      <c r="E997" s="11" t="s">
        <v>44</v>
      </c>
      <c r="F997" s="12">
        <v>22</v>
      </c>
      <c r="G997" s="13">
        <v>963.71</v>
      </c>
      <c r="H997" s="13">
        <v>1204.6300000000001</v>
      </c>
      <c r="I997" s="13">
        <v>26501.86</v>
      </c>
      <c r="J997" s="14">
        <v>5.0490914589647134E-4</v>
      </c>
    </row>
    <row r="998" spans="1:10" ht="26.1" customHeight="1" x14ac:dyDescent="0.2">
      <c r="A998" s="10" t="s">
        <v>2986</v>
      </c>
      <c r="B998" s="10" t="s">
        <v>2987</v>
      </c>
      <c r="C998" s="10" t="s">
        <v>25</v>
      </c>
      <c r="D998" s="10" t="s">
        <v>2988</v>
      </c>
      <c r="E998" s="11" t="s">
        <v>66</v>
      </c>
      <c r="F998" s="12">
        <v>32</v>
      </c>
      <c r="G998" s="13">
        <v>265.19</v>
      </c>
      <c r="H998" s="13">
        <v>331.48</v>
      </c>
      <c r="I998" s="13">
        <v>10607.36</v>
      </c>
      <c r="J998" s="14">
        <v>2.0208970531941512E-4</v>
      </c>
    </row>
    <row r="999" spans="1:10" ht="24" customHeight="1" x14ac:dyDescent="0.2">
      <c r="A999" s="10" t="s">
        <v>2989</v>
      </c>
      <c r="B999" s="10" t="s">
        <v>2990</v>
      </c>
      <c r="C999" s="10" t="s">
        <v>25</v>
      </c>
      <c r="D999" s="10" t="s">
        <v>2991</v>
      </c>
      <c r="E999" s="11" t="s">
        <v>66</v>
      </c>
      <c r="F999" s="12">
        <v>32</v>
      </c>
      <c r="G999" s="13">
        <v>394.07</v>
      </c>
      <c r="H999" s="13">
        <v>492.58</v>
      </c>
      <c r="I999" s="13">
        <v>15762.56</v>
      </c>
      <c r="J999" s="14">
        <v>3.0030574105900052E-4</v>
      </c>
    </row>
    <row r="1000" spans="1:10" ht="24" customHeight="1" x14ac:dyDescent="0.2">
      <c r="A1000" s="10" t="s">
        <v>2992</v>
      </c>
      <c r="B1000" s="10" t="s">
        <v>2993</v>
      </c>
      <c r="C1000" s="10" t="s">
        <v>25</v>
      </c>
      <c r="D1000" s="10" t="s">
        <v>2994</v>
      </c>
      <c r="E1000" s="11" t="s">
        <v>66</v>
      </c>
      <c r="F1000" s="12">
        <v>32</v>
      </c>
      <c r="G1000" s="13">
        <v>215.53</v>
      </c>
      <c r="H1000" s="13">
        <v>269.41000000000003</v>
      </c>
      <c r="I1000" s="13">
        <v>8621.1200000000008</v>
      </c>
      <c r="J1000" s="14">
        <v>1.642481824245916E-4</v>
      </c>
    </row>
    <row r="1001" spans="1:10" ht="24" customHeight="1" x14ac:dyDescent="0.2">
      <c r="A1001" s="10" t="s">
        <v>2995</v>
      </c>
      <c r="B1001" s="10" t="s">
        <v>2996</v>
      </c>
      <c r="C1001" s="10" t="s">
        <v>25</v>
      </c>
      <c r="D1001" s="10" t="s">
        <v>2997</v>
      </c>
      <c r="E1001" s="11" t="s">
        <v>317</v>
      </c>
      <c r="F1001" s="12">
        <v>6</v>
      </c>
      <c r="G1001" s="13">
        <v>9911.5499999999993</v>
      </c>
      <c r="H1001" s="13">
        <v>12389.43</v>
      </c>
      <c r="I1001" s="13">
        <v>74336.58</v>
      </c>
      <c r="J1001" s="14">
        <v>1.4162484865841384E-3</v>
      </c>
    </row>
    <row r="1002" spans="1:10" ht="24" customHeight="1" x14ac:dyDescent="0.2">
      <c r="A1002" s="10" t="s">
        <v>2998</v>
      </c>
      <c r="B1002" s="10" t="s">
        <v>2999</v>
      </c>
      <c r="C1002" s="10" t="s">
        <v>25</v>
      </c>
      <c r="D1002" s="10" t="s">
        <v>3000</v>
      </c>
      <c r="E1002" s="11" t="s">
        <v>226</v>
      </c>
      <c r="F1002" s="12">
        <v>6</v>
      </c>
      <c r="G1002" s="13">
        <v>5770.37</v>
      </c>
      <c r="H1002" s="13">
        <v>7212.96</v>
      </c>
      <c r="I1002" s="13">
        <v>43277.760000000002</v>
      </c>
      <c r="J1002" s="14">
        <v>8.2452087656913415E-4</v>
      </c>
    </row>
    <row r="1003" spans="1:10" ht="26.1" customHeight="1" x14ac:dyDescent="0.2">
      <c r="A1003" s="10" t="s">
        <v>3001</v>
      </c>
      <c r="B1003" s="10" t="s">
        <v>3002</v>
      </c>
      <c r="C1003" s="10" t="s">
        <v>25</v>
      </c>
      <c r="D1003" s="10" t="s">
        <v>3003</v>
      </c>
      <c r="E1003" s="11" t="s">
        <v>31</v>
      </c>
      <c r="F1003" s="12">
        <v>530</v>
      </c>
      <c r="G1003" s="13">
        <v>106.63</v>
      </c>
      <c r="H1003" s="13">
        <v>133.28</v>
      </c>
      <c r="I1003" s="13">
        <v>70638.399999999994</v>
      </c>
      <c r="J1003" s="14">
        <v>1.3457913599835372E-3</v>
      </c>
    </row>
    <row r="1004" spans="1:10" ht="24" customHeight="1" x14ac:dyDescent="0.2">
      <c r="A1004" s="10" t="s">
        <v>3004</v>
      </c>
      <c r="B1004" s="10" t="s">
        <v>3005</v>
      </c>
      <c r="C1004" s="10" t="s">
        <v>25</v>
      </c>
      <c r="D1004" s="10" t="s">
        <v>3006</v>
      </c>
      <c r="E1004" s="11" t="s">
        <v>66</v>
      </c>
      <c r="F1004" s="12">
        <v>730</v>
      </c>
      <c r="G1004" s="13">
        <v>25.28</v>
      </c>
      <c r="H1004" s="13">
        <v>31.6</v>
      </c>
      <c r="I1004" s="13">
        <v>23068</v>
      </c>
      <c r="J1004" s="14">
        <v>4.3948780114074263E-4</v>
      </c>
    </row>
    <row r="1005" spans="1:10" ht="24" customHeight="1" x14ac:dyDescent="0.2">
      <c r="A1005" s="10" t="s">
        <v>3007</v>
      </c>
      <c r="B1005" s="10" t="s">
        <v>3008</v>
      </c>
      <c r="C1005" s="10" t="s">
        <v>25</v>
      </c>
      <c r="D1005" s="10" t="s">
        <v>3009</v>
      </c>
      <c r="E1005" s="11" t="s">
        <v>31</v>
      </c>
      <c r="F1005" s="12">
        <v>730</v>
      </c>
      <c r="G1005" s="13">
        <v>28.74</v>
      </c>
      <c r="H1005" s="13">
        <v>35.92</v>
      </c>
      <c r="I1005" s="13">
        <v>26221.599999999999</v>
      </c>
      <c r="J1005" s="14">
        <v>4.9956967775238845E-4</v>
      </c>
    </row>
    <row r="1006" spans="1:10" ht="24" customHeight="1" x14ac:dyDescent="0.2">
      <c r="A1006" s="10" t="s">
        <v>3010</v>
      </c>
      <c r="B1006" s="10" t="s">
        <v>3011</v>
      </c>
      <c r="C1006" s="10" t="s">
        <v>25</v>
      </c>
      <c r="D1006" s="10" t="s">
        <v>3012</v>
      </c>
      <c r="E1006" s="11" t="s">
        <v>66</v>
      </c>
      <c r="F1006" s="12">
        <v>53</v>
      </c>
      <c r="G1006" s="13">
        <v>4.26</v>
      </c>
      <c r="H1006" s="13">
        <v>5.32</v>
      </c>
      <c r="I1006" s="13">
        <v>281.95999999999998</v>
      </c>
      <c r="J1006" s="14">
        <v>5.3718562688418503E-6</v>
      </c>
    </row>
    <row r="1007" spans="1:10" ht="26.1" customHeight="1" x14ac:dyDescent="0.2">
      <c r="A1007" s="10" t="s">
        <v>3013</v>
      </c>
      <c r="B1007" s="10" t="s">
        <v>3014</v>
      </c>
      <c r="C1007" s="10" t="s">
        <v>25</v>
      </c>
      <c r="D1007" s="10" t="s">
        <v>3015</v>
      </c>
      <c r="E1007" s="11" t="s">
        <v>66</v>
      </c>
      <c r="F1007" s="12">
        <v>53</v>
      </c>
      <c r="G1007" s="13">
        <v>434.09</v>
      </c>
      <c r="H1007" s="13">
        <v>542.61</v>
      </c>
      <c r="I1007" s="13">
        <v>28758.33</v>
      </c>
      <c r="J1007" s="14">
        <v>5.4789904699930009E-4</v>
      </c>
    </row>
    <row r="1008" spans="1:10" ht="24" customHeight="1" x14ac:dyDescent="0.2">
      <c r="A1008" s="10" t="s">
        <v>3016</v>
      </c>
      <c r="B1008" s="10" t="s">
        <v>3017</v>
      </c>
      <c r="C1008" s="10" t="s">
        <v>25</v>
      </c>
      <c r="D1008" s="10" t="s">
        <v>3018</v>
      </c>
      <c r="E1008" s="11" t="s">
        <v>226</v>
      </c>
      <c r="F1008" s="12">
        <v>16</v>
      </c>
      <c r="G1008" s="13">
        <v>50.81</v>
      </c>
      <c r="H1008" s="13">
        <v>63.51</v>
      </c>
      <c r="I1008" s="13">
        <v>1016.16</v>
      </c>
      <c r="J1008" s="14">
        <v>1.9359715797085879E-5</v>
      </c>
    </row>
    <row r="1009" spans="1:10" ht="24" customHeight="1" x14ac:dyDescent="0.2">
      <c r="A1009" s="10" t="s">
        <v>3019</v>
      </c>
      <c r="B1009" s="10" t="s">
        <v>3020</v>
      </c>
      <c r="C1009" s="10" t="s">
        <v>25</v>
      </c>
      <c r="D1009" s="10" t="s">
        <v>3021</v>
      </c>
      <c r="E1009" s="11" t="s">
        <v>226</v>
      </c>
      <c r="F1009" s="12">
        <v>64</v>
      </c>
      <c r="G1009" s="13">
        <v>13.64</v>
      </c>
      <c r="H1009" s="13">
        <v>17.05</v>
      </c>
      <c r="I1009" s="13">
        <v>1091.2</v>
      </c>
      <c r="J1009" s="14">
        <v>2.0789365727621744E-5</v>
      </c>
    </row>
    <row r="1010" spans="1:10" ht="24" customHeight="1" x14ac:dyDescent="0.2">
      <c r="A1010" s="10" t="s">
        <v>3022</v>
      </c>
      <c r="B1010" s="10" t="s">
        <v>3023</v>
      </c>
      <c r="C1010" s="10" t="s">
        <v>25</v>
      </c>
      <c r="D1010" s="10" t="s">
        <v>3024</v>
      </c>
      <c r="E1010" s="11" t="s">
        <v>226</v>
      </c>
      <c r="F1010" s="12">
        <v>34</v>
      </c>
      <c r="G1010" s="13">
        <v>1362.44</v>
      </c>
      <c r="H1010" s="13">
        <v>1703.05</v>
      </c>
      <c r="I1010" s="13">
        <v>57903.7</v>
      </c>
      <c r="J1010" s="14">
        <v>1.1031719174143064E-3</v>
      </c>
    </row>
    <row r="1011" spans="1:10" ht="24" customHeight="1" x14ac:dyDescent="0.2">
      <c r="A1011" s="10" t="s">
        <v>3025</v>
      </c>
      <c r="B1011" s="10" t="s">
        <v>3026</v>
      </c>
      <c r="C1011" s="10" t="s">
        <v>25</v>
      </c>
      <c r="D1011" s="10" t="s">
        <v>3027</v>
      </c>
      <c r="E1011" s="11" t="s">
        <v>226</v>
      </c>
      <c r="F1011" s="12">
        <v>34</v>
      </c>
      <c r="G1011" s="13">
        <v>1779.31</v>
      </c>
      <c r="H1011" s="13">
        <v>2224.13</v>
      </c>
      <c r="I1011" s="13">
        <v>75620.42</v>
      </c>
      <c r="J1011" s="14">
        <v>1.4407079984020911E-3</v>
      </c>
    </row>
    <row r="1012" spans="1:10" ht="24" customHeight="1" x14ac:dyDescent="0.2">
      <c r="A1012" s="20" t="s">
        <v>3028</v>
      </c>
      <c r="B1012" s="20" t="s">
        <v>3029</v>
      </c>
      <c r="C1012" s="20" t="s">
        <v>25</v>
      </c>
      <c r="D1012" s="20" t="s">
        <v>3030</v>
      </c>
      <c r="E1012" s="21" t="s">
        <v>226</v>
      </c>
      <c r="F1012" s="22">
        <v>12</v>
      </c>
      <c r="G1012" s="23">
        <v>5775.91</v>
      </c>
      <c r="H1012" s="23">
        <v>7219.88</v>
      </c>
      <c r="I1012" s="23">
        <v>86638.56</v>
      </c>
      <c r="J1012" s="24">
        <v>1.6506238177735522E-3</v>
      </c>
    </row>
    <row r="1013" spans="1:10" ht="24" customHeight="1" x14ac:dyDescent="0.2">
      <c r="A1013" s="20" t="s">
        <v>3031</v>
      </c>
      <c r="B1013" s="20" t="s">
        <v>3032</v>
      </c>
      <c r="C1013" s="20" t="s">
        <v>25</v>
      </c>
      <c r="D1013" s="20" t="s">
        <v>3033</v>
      </c>
      <c r="E1013" s="21" t="s">
        <v>226</v>
      </c>
      <c r="F1013" s="22">
        <v>12</v>
      </c>
      <c r="G1013" s="23">
        <v>11527.58</v>
      </c>
      <c r="H1013" s="23">
        <v>14409.47</v>
      </c>
      <c r="I1013" s="23">
        <v>172913.64</v>
      </c>
      <c r="J1013" s="24">
        <v>3.2943226734368806E-3</v>
      </c>
    </row>
    <row r="1014" spans="1:10" ht="24" customHeight="1" x14ac:dyDescent="0.2">
      <c r="A1014" s="20" t="s">
        <v>3034</v>
      </c>
      <c r="B1014" s="20" t="s">
        <v>3035</v>
      </c>
      <c r="C1014" s="20" t="s">
        <v>25</v>
      </c>
      <c r="D1014" s="20" t="s">
        <v>3036</v>
      </c>
      <c r="E1014" s="21" t="s">
        <v>226</v>
      </c>
      <c r="F1014" s="22">
        <v>12</v>
      </c>
      <c r="G1014" s="23">
        <v>1113.9100000000001</v>
      </c>
      <c r="H1014" s="23">
        <v>1392.38</v>
      </c>
      <c r="I1014" s="23">
        <v>16708.560000000001</v>
      </c>
      <c r="J1014" s="24">
        <v>3.1832877989544683E-4</v>
      </c>
    </row>
    <row r="1015" spans="1:10" ht="24" customHeight="1" x14ac:dyDescent="0.2">
      <c r="A1015" s="20" t="s">
        <v>3037</v>
      </c>
      <c r="B1015" s="20" t="s">
        <v>3038</v>
      </c>
      <c r="C1015" s="20" t="s">
        <v>25</v>
      </c>
      <c r="D1015" s="20" t="s">
        <v>3039</v>
      </c>
      <c r="E1015" s="21" t="s">
        <v>31</v>
      </c>
      <c r="F1015" s="22">
        <v>12</v>
      </c>
      <c r="G1015" s="23">
        <v>2550.12</v>
      </c>
      <c r="H1015" s="23">
        <v>3187.65</v>
      </c>
      <c r="I1015" s="23">
        <v>38251.800000000003</v>
      </c>
      <c r="J1015" s="24">
        <v>7.2876710038475201E-4</v>
      </c>
    </row>
    <row r="1016" spans="1:10" ht="24" customHeight="1" x14ac:dyDescent="0.2">
      <c r="A1016" s="10" t="s">
        <v>3040</v>
      </c>
      <c r="B1016" s="10" t="s">
        <v>3041</v>
      </c>
      <c r="C1016" s="10" t="s">
        <v>25</v>
      </c>
      <c r="D1016" s="10" t="s">
        <v>3042</v>
      </c>
      <c r="E1016" s="11" t="s">
        <v>66</v>
      </c>
      <c r="F1016" s="12">
        <v>32217</v>
      </c>
      <c r="G1016" s="13">
        <v>15.63</v>
      </c>
      <c r="H1016" s="13">
        <v>19.53</v>
      </c>
      <c r="I1016" s="13">
        <v>629198.01</v>
      </c>
      <c r="J1016" s="14">
        <v>1.1987378615269247E-2</v>
      </c>
    </row>
    <row r="1017" spans="1:10" ht="24" customHeight="1" x14ac:dyDescent="0.2">
      <c r="A1017" s="10" t="s">
        <v>3043</v>
      </c>
      <c r="B1017" s="10" t="s">
        <v>3044</v>
      </c>
      <c r="C1017" s="10" t="s">
        <v>25</v>
      </c>
      <c r="D1017" s="10" t="s">
        <v>3045</v>
      </c>
      <c r="E1017" s="11" t="s">
        <v>226</v>
      </c>
      <c r="F1017" s="12">
        <v>318</v>
      </c>
      <c r="G1017" s="13">
        <v>17.86</v>
      </c>
      <c r="H1017" s="13">
        <v>22.32</v>
      </c>
      <c r="I1017" s="13">
        <v>7097.76</v>
      </c>
      <c r="J1017" s="14">
        <v>1.3522537434648506E-4</v>
      </c>
    </row>
    <row r="1018" spans="1:10" ht="24" customHeight="1" x14ac:dyDescent="0.2">
      <c r="A1018" s="10" t="s">
        <v>3046</v>
      </c>
      <c r="B1018" s="10" t="s">
        <v>3047</v>
      </c>
      <c r="C1018" s="10" t="s">
        <v>25</v>
      </c>
      <c r="D1018" s="10" t="s">
        <v>3048</v>
      </c>
      <c r="E1018" s="11" t="s">
        <v>66</v>
      </c>
      <c r="F1018" s="12">
        <v>3627</v>
      </c>
      <c r="G1018" s="13">
        <v>16.739999999999998</v>
      </c>
      <c r="H1018" s="13">
        <v>20.92</v>
      </c>
      <c r="I1018" s="13">
        <v>75876.84</v>
      </c>
      <c r="J1018" s="14">
        <v>1.4455932707260252E-3</v>
      </c>
    </row>
    <row r="1019" spans="1:10" ht="24" customHeight="1" x14ac:dyDescent="0.2">
      <c r="A1019" s="10" t="s">
        <v>3049</v>
      </c>
      <c r="B1019" s="10" t="s">
        <v>3050</v>
      </c>
      <c r="C1019" s="10" t="s">
        <v>25</v>
      </c>
      <c r="D1019" s="10" t="s">
        <v>3051</v>
      </c>
      <c r="E1019" s="11" t="s">
        <v>66</v>
      </c>
      <c r="F1019" s="12">
        <v>3126</v>
      </c>
      <c r="G1019" s="13">
        <v>8.98</v>
      </c>
      <c r="H1019" s="13">
        <v>11.22</v>
      </c>
      <c r="I1019" s="13">
        <v>35073.72</v>
      </c>
      <c r="J1019" s="14">
        <v>6.6821883477657744E-4</v>
      </c>
    </row>
    <row r="1020" spans="1:10" ht="26.1" customHeight="1" x14ac:dyDescent="0.2">
      <c r="A1020" s="10" t="s">
        <v>3052</v>
      </c>
      <c r="B1020" s="10" t="s">
        <v>3053</v>
      </c>
      <c r="C1020" s="10" t="s">
        <v>25</v>
      </c>
      <c r="D1020" s="10" t="s">
        <v>3054</v>
      </c>
      <c r="E1020" s="11" t="s">
        <v>44</v>
      </c>
      <c r="F1020" s="12">
        <v>1060</v>
      </c>
      <c r="G1020" s="13">
        <v>228.01</v>
      </c>
      <c r="H1020" s="13">
        <v>285.01</v>
      </c>
      <c r="I1020" s="13">
        <v>302110.59999999998</v>
      </c>
      <c r="J1020" s="14">
        <v>5.7557622375286306E-3</v>
      </c>
    </row>
    <row r="1021" spans="1:10" ht="26.1" customHeight="1" x14ac:dyDescent="0.2">
      <c r="A1021" s="10" t="s">
        <v>3055</v>
      </c>
      <c r="B1021" s="10" t="s">
        <v>3056</v>
      </c>
      <c r="C1021" s="10" t="s">
        <v>25</v>
      </c>
      <c r="D1021" s="10" t="s">
        <v>3057</v>
      </c>
      <c r="E1021" s="11" t="s">
        <v>3058</v>
      </c>
      <c r="F1021" s="12">
        <v>10600</v>
      </c>
      <c r="G1021" s="13">
        <v>2.8</v>
      </c>
      <c r="H1021" s="13">
        <v>3.5</v>
      </c>
      <c r="I1021" s="13">
        <v>37100</v>
      </c>
      <c r="J1021" s="14">
        <v>7.0682319326866451E-4</v>
      </c>
    </row>
    <row r="1022" spans="1:10" ht="24" customHeight="1" x14ac:dyDescent="0.2">
      <c r="A1022" s="10" t="s">
        <v>3059</v>
      </c>
      <c r="B1022" s="10" t="s">
        <v>3060</v>
      </c>
      <c r="C1022" s="10" t="s">
        <v>25</v>
      </c>
      <c r="D1022" s="10" t="s">
        <v>3061</v>
      </c>
      <c r="E1022" s="11" t="s">
        <v>44</v>
      </c>
      <c r="F1022" s="12">
        <v>32</v>
      </c>
      <c r="G1022" s="13">
        <v>89.33</v>
      </c>
      <c r="H1022" s="13">
        <v>111.66</v>
      </c>
      <c r="I1022" s="13">
        <v>3573.12</v>
      </c>
      <c r="J1022" s="14">
        <v>6.8074503728628849E-5</v>
      </c>
    </row>
    <row r="1023" spans="1:10" ht="24" customHeight="1" x14ac:dyDescent="0.2">
      <c r="A1023" s="10" t="s">
        <v>3062</v>
      </c>
      <c r="B1023" s="10" t="s">
        <v>3063</v>
      </c>
      <c r="C1023" s="10" t="s">
        <v>25</v>
      </c>
      <c r="D1023" s="10" t="s">
        <v>3064</v>
      </c>
      <c r="E1023" s="11" t="s">
        <v>44</v>
      </c>
      <c r="F1023" s="12">
        <v>11</v>
      </c>
      <c r="G1023" s="13">
        <v>100.49</v>
      </c>
      <c r="H1023" s="13">
        <v>125.61</v>
      </c>
      <c r="I1023" s="13">
        <v>1381.71</v>
      </c>
      <c r="J1023" s="14">
        <v>2.6324115212162975E-5</v>
      </c>
    </row>
    <row r="1024" spans="1:10" ht="24" customHeight="1" x14ac:dyDescent="0.2">
      <c r="A1024" s="10" t="s">
        <v>3065</v>
      </c>
      <c r="B1024" s="10" t="s">
        <v>3066</v>
      </c>
      <c r="C1024" s="10" t="s">
        <v>25</v>
      </c>
      <c r="D1024" s="10" t="s">
        <v>3067</v>
      </c>
      <c r="E1024" s="11" t="s">
        <v>66</v>
      </c>
      <c r="F1024" s="12">
        <v>16</v>
      </c>
      <c r="G1024" s="13">
        <v>96.79</v>
      </c>
      <c r="H1024" s="13">
        <v>120.98</v>
      </c>
      <c r="I1024" s="13">
        <v>1935.68</v>
      </c>
      <c r="J1024" s="14">
        <v>3.6878261960816396E-5</v>
      </c>
    </row>
    <row r="1025" spans="1:10" ht="24" customHeight="1" x14ac:dyDescent="0.2">
      <c r="A1025" s="10" t="s">
        <v>3068</v>
      </c>
      <c r="B1025" s="10" t="s">
        <v>3069</v>
      </c>
      <c r="C1025" s="10" t="s">
        <v>25</v>
      </c>
      <c r="D1025" s="10" t="s">
        <v>3070</v>
      </c>
      <c r="E1025" s="11" t="s">
        <v>66</v>
      </c>
      <c r="F1025" s="12">
        <v>106</v>
      </c>
      <c r="G1025" s="13">
        <v>8.93</v>
      </c>
      <c r="H1025" s="13">
        <v>11.16</v>
      </c>
      <c r="I1025" s="13">
        <v>1182.96</v>
      </c>
      <c r="J1025" s="14">
        <v>2.2537562391080843E-5</v>
      </c>
    </row>
    <row r="1026" spans="1:10" ht="24" customHeight="1" x14ac:dyDescent="0.2">
      <c r="A1026" s="10" t="s">
        <v>3071</v>
      </c>
      <c r="B1026" s="10" t="s">
        <v>3072</v>
      </c>
      <c r="C1026" s="10" t="s">
        <v>25</v>
      </c>
      <c r="D1026" s="10" t="s">
        <v>3073</v>
      </c>
      <c r="E1026" s="11" t="s">
        <v>44</v>
      </c>
      <c r="F1026" s="12">
        <v>27</v>
      </c>
      <c r="G1026" s="13">
        <v>78.16</v>
      </c>
      <c r="H1026" s="13">
        <v>97.7</v>
      </c>
      <c r="I1026" s="13">
        <v>2637.9</v>
      </c>
      <c r="J1026" s="14">
        <v>5.0256843706830455E-5</v>
      </c>
    </row>
    <row r="1027" spans="1:10" ht="24" customHeight="1" x14ac:dyDescent="0.2">
      <c r="A1027" s="10" t="s">
        <v>3074</v>
      </c>
      <c r="B1027" s="10" t="s">
        <v>3075</v>
      </c>
      <c r="C1027" s="10" t="s">
        <v>25</v>
      </c>
      <c r="D1027" s="10" t="s">
        <v>3076</v>
      </c>
      <c r="E1027" s="11" t="s">
        <v>66</v>
      </c>
      <c r="F1027" s="12">
        <v>212</v>
      </c>
      <c r="G1027" s="13">
        <v>43.73</v>
      </c>
      <c r="H1027" s="13">
        <v>54.66</v>
      </c>
      <c r="I1027" s="13">
        <v>11587.92</v>
      </c>
      <c r="J1027" s="14">
        <v>2.2077117568037257E-4</v>
      </c>
    </row>
    <row r="1028" spans="1:10" ht="24" customHeight="1" x14ac:dyDescent="0.2">
      <c r="A1028" s="10" t="s">
        <v>3077</v>
      </c>
      <c r="B1028" s="10" t="s">
        <v>3078</v>
      </c>
      <c r="C1028" s="10" t="s">
        <v>25</v>
      </c>
      <c r="D1028" s="10" t="s">
        <v>3079</v>
      </c>
      <c r="E1028" s="11" t="s">
        <v>66</v>
      </c>
      <c r="F1028" s="12">
        <v>212</v>
      </c>
      <c r="G1028" s="13">
        <v>11.75</v>
      </c>
      <c r="H1028" s="13">
        <v>14.68</v>
      </c>
      <c r="I1028" s="13">
        <v>3112.16</v>
      </c>
      <c r="J1028" s="14">
        <v>5.9292368441051398E-5</v>
      </c>
    </row>
    <row r="1029" spans="1:10" ht="24" customHeight="1" x14ac:dyDescent="0.2">
      <c r="A1029" s="20" t="s">
        <v>3080</v>
      </c>
      <c r="B1029" s="20" t="s">
        <v>3081</v>
      </c>
      <c r="C1029" s="20" t="s">
        <v>25</v>
      </c>
      <c r="D1029" s="20" t="s">
        <v>3082</v>
      </c>
      <c r="E1029" s="21" t="s">
        <v>66</v>
      </c>
      <c r="F1029" s="22">
        <v>42</v>
      </c>
      <c r="G1029" s="23">
        <v>123.61</v>
      </c>
      <c r="H1029" s="23">
        <v>154.51</v>
      </c>
      <c r="I1029" s="23">
        <v>6489.42</v>
      </c>
      <c r="J1029" s="24">
        <v>1.2363537916068831E-4</v>
      </c>
    </row>
    <row r="1030" spans="1:10" ht="24" customHeight="1" x14ac:dyDescent="0.2">
      <c r="A1030" s="20" t="s">
        <v>3083</v>
      </c>
      <c r="B1030" s="20" t="s">
        <v>3084</v>
      </c>
      <c r="C1030" s="20" t="s">
        <v>25</v>
      </c>
      <c r="D1030" s="20" t="s">
        <v>3085</v>
      </c>
      <c r="E1030" s="21" t="s">
        <v>66</v>
      </c>
      <c r="F1030" s="22">
        <v>42</v>
      </c>
      <c r="G1030" s="23">
        <v>81.98</v>
      </c>
      <c r="H1030" s="23">
        <v>102.47</v>
      </c>
      <c r="I1030" s="23">
        <v>4303.74</v>
      </c>
      <c r="J1030" s="24">
        <v>8.1994157676498162E-5</v>
      </c>
    </row>
    <row r="1031" spans="1:10" ht="24" customHeight="1" x14ac:dyDescent="0.2">
      <c r="A1031" s="10" t="s">
        <v>3086</v>
      </c>
      <c r="B1031" s="10" t="s">
        <v>3087</v>
      </c>
      <c r="C1031" s="10" t="s">
        <v>25</v>
      </c>
      <c r="D1031" s="10" t="s">
        <v>3088</v>
      </c>
      <c r="E1031" s="11" t="s">
        <v>66</v>
      </c>
      <c r="F1031" s="12">
        <v>781</v>
      </c>
      <c r="G1031" s="13">
        <v>135.54</v>
      </c>
      <c r="H1031" s="13">
        <v>169.42</v>
      </c>
      <c r="I1031" s="13">
        <v>132317.01999999999</v>
      </c>
      <c r="J1031" s="14">
        <v>2.5208824420537399E-3</v>
      </c>
    </row>
    <row r="1032" spans="1:10" ht="26.1" customHeight="1" x14ac:dyDescent="0.2">
      <c r="A1032" s="10" t="s">
        <v>3089</v>
      </c>
      <c r="B1032" s="10" t="s">
        <v>3090</v>
      </c>
      <c r="C1032" s="10" t="s">
        <v>25</v>
      </c>
      <c r="D1032" s="10" t="s">
        <v>3091</v>
      </c>
      <c r="E1032" s="11" t="s">
        <v>66</v>
      </c>
      <c r="F1032" s="12">
        <v>106</v>
      </c>
      <c r="G1032" s="13">
        <v>162.34</v>
      </c>
      <c r="H1032" s="13">
        <v>202.92</v>
      </c>
      <c r="I1032" s="13">
        <v>21509.52</v>
      </c>
      <c r="J1032" s="14">
        <v>4.0979589250879253E-4</v>
      </c>
    </row>
    <row r="1033" spans="1:10" ht="26.1" customHeight="1" x14ac:dyDescent="0.2">
      <c r="A1033" s="10" t="s">
        <v>3092</v>
      </c>
      <c r="B1033" s="10" t="s">
        <v>3093</v>
      </c>
      <c r="C1033" s="10" t="s">
        <v>25</v>
      </c>
      <c r="D1033" s="10" t="s">
        <v>3094</v>
      </c>
      <c r="E1033" s="11" t="s">
        <v>31</v>
      </c>
      <c r="F1033" s="12">
        <v>32</v>
      </c>
      <c r="G1033" s="13">
        <v>90.92</v>
      </c>
      <c r="H1033" s="13">
        <v>113.65</v>
      </c>
      <c r="I1033" s="13">
        <v>3636.8</v>
      </c>
      <c r="J1033" s="14">
        <v>6.9287724778422611E-5</v>
      </c>
    </row>
    <row r="1034" spans="1:10" ht="26.1" customHeight="1" x14ac:dyDescent="0.2">
      <c r="A1034" s="10" t="s">
        <v>3095</v>
      </c>
      <c r="B1034" s="10" t="s">
        <v>3096</v>
      </c>
      <c r="C1034" s="10" t="s">
        <v>25</v>
      </c>
      <c r="D1034" s="10" t="s">
        <v>3003</v>
      </c>
      <c r="E1034" s="11" t="s">
        <v>31</v>
      </c>
      <c r="F1034" s="12">
        <v>530</v>
      </c>
      <c r="G1034" s="13">
        <v>106.63</v>
      </c>
      <c r="H1034" s="13">
        <v>133.28</v>
      </c>
      <c r="I1034" s="13">
        <v>70638.399999999994</v>
      </c>
      <c r="J1034" s="14">
        <v>1.3457913599835372E-3</v>
      </c>
    </row>
    <row r="1035" spans="1:10" ht="26.1" customHeight="1" x14ac:dyDescent="0.2">
      <c r="A1035" s="10" t="s">
        <v>3097</v>
      </c>
      <c r="B1035" s="10" t="s">
        <v>3098</v>
      </c>
      <c r="C1035" s="10" t="s">
        <v>25</v>
      </c>
      <c r="D1035" s="10" t="s">
        <v>3099</v>
      </c>
      <c r="E1035" s="11" t="s">
        <v>31</v>
      </c>
      <c r="F1035" s="12">
        <v>178</v>
      </c>
      <c r="G1035" s="13">
        <v>5.9</v>
      </c>
      <c r="H1035" s="13">
        <v>7.37</v>
      </c>
      <c r="I1035" s="13">
        <v>1311.86</v>
      </c>
      <c r="J1035" s="14">
        <v>2.4993344321332351E-5</v>
      </c>
    </row>
    <row r="1036" spans="1:10" ht="26.1" customHeight="1" x14ac:dyDescent="0.2">
      <c r="A1036" s="10" t="s">
        <v>3100</v>
      </c>
      <c r="B1036" s="10" t="s">
        <v>3101</v>
      </c>
      <c r="C1036" s="10" t="s">
        <v>25</v>
      </c>
      <c r="D1036" s="10" t="s">
        <v>3102</v>
      </c>
      <c r="E1036" s="11" t="s">
        <v>66</v>
      </c>
      <c r="F1036" s="12">
        <v>106</v>
      </c>
      <c r="G1036" s="13">
        <v>223.33</v>
      </c>
      <c r="H1036" s="13">
        <v>279.16000000000003</v>
      </c>
      <c r="I1036" s="13">
        <v>29590.959999999999</v>
      </c>
      <c r="J1036" s="14">
        <v>5.6376217895108679E-4</v>
      </c>
    </row>
    <row r="1037" spans="1:10" ht="26.1" customHeight="1" x14ac:dyDescent="0.2">
      <c r="A1037" s="10" t="s">
        <v>3103</v>
      </c>
      <c r="B1037" s="10" t="s">
        <v>3104</v>
      </c>
      <c r="C1037" s="10" t="s">
        <v>25</v>
      </c>
      <c r="D1037" s="10" t="s">
        <v>3105</v>
      </c>
      <c r="E1037" s="11" t="s">
        <v>66</v>
      </c>
      <c r="F1037" s="12">
        <v>106</v>
      </c>
      <c r="G1037" s="13">
        <v>324.77999999999997</v>
      </c>
      <c r="H1037" s="13">
        <v>405.97</v>
      </c>
      <c r="I1037" s="13">
        <v>43032.82</v>
      </c>
      <c r="J1037" s="14">
        <v>8.1985431934651349E-4</v>
      </c>
    </row>
    <row r="1038" spans="1:10" ht="26.1" customHeight="1" x14ac:dyDescent="0.2">
      <c r="A1038" s="20" t="s">
        <v>3106</v>
      </c>
      <c r="B1038" s="20" t="s">
        <v>3107</v>
      </c>
      <c r="C1038" s="20" t="s">
        <v>25</v>
      </c>
      <c r="D1038" s="20" t="s">
        <v>3108</v>
      </c>
      <c r="E1038" s="21" t="s">
        <v>66</v>
      </c>
      <c r="F1038" s="22">
        <v>412</v>
      </c>
      <c r="G1038" s="23">
        <v>245.93</v>
      </c>
      <c r="H1038" s="23">
        <v>307.41000000000003</v>
      </c>
      <c r="I1038" s="23">
        <v>126652.92</v>
      </c>
      <c r="J1038" s="24">
        <v>2.4129709259083747E-3</v>
      </c>
    </row>
    <row r="1039" spans="1:10" ht="24" customHeight="1" x14ac:dyDescent="0.2">
      <c r="A1039" s="20" t="s">
        <v>3109</v>
      </c>
      <c r="B1039" s="20" t="s">
        <v>3110</v>
      </c>
      <c r="C1039" s="20" t="s">
        <v>25</v>
      </c>
      <c r="D1039" s="20" t="s">
        <v>3111</v>
      </c>
      <c r="E1039" s="21" t="s">
        <v>66</v>
      </c>
      <c r="F1039" s="22">
        <v>518</v>
      </c>
      <c r="G1039" s="23">
        <v>37.729999999999997</v>
      </c>
      <c r="H1039" s="23">
        <v>47.16</v>
      </c>
      <c r="I1039" s="23">
        <v>24428.880000000001</v>
      </c>
      <c r="J1039" s="24">
        <v>4.6541506656541811E-4</v>
      </c>
    </row>
    <row r="1040" spans="1:10" ht="26.1" customHeight="1" x14ac:dyDescent="0.2">
      <c r="A1040" s="10" t="s">
        <v>3112</v>
      </c>
      <c r="B1040" s="10" t="s">
        <v>3113</v>
      </c>
      <c r="C1040" s="10" t="s">
        <v>25</v>
      </c>
      <c r="D1040" s="10" t="s">
        <v>3114</v>
      </c>
      <c r="E1040" s="11" t="s">
        <v>66</v>
      </c>
      <c r="F1040" s="12">
        <v>530</v>
      </c>
      <c r="G1040" s="13">
        <v>11.69</v>
      </c>
      <c r="H1040" s="13">
        <v>14.61</v>
      </c>
      <c r="I1040" s="13">
        <v>7743.3</v>
      </c>
      <c r="J1040" s="14">
        <v>1.4752409790935982E-4</v>
      </c>
    </row>
    <row r="1041" spans="1:10" ht="26.1" customHeight="1" x14ac:dyDescent="0.2">
      <c r="A1041" s="10" t="s">
        <v>3115</v>
      </c>
      <c r="B1041" s="10" t="s">
        <v>3116</v>
      </c>
      <c r="C1041" s="10" t="s">
        <v>25</v>
      </c>
      <c r="D1041" s="10" t="s">
        <v>3117</v>
      </c>
      <c r="E1041" s="11" t="s">
        <v>66</v>
      </c>
      <c r="F1041" s="12">
        <v>318</v>
      </c>
      <c r="G1041" s="13">
        <v>13.06</v>
      </c>
      <c r="H1041" s="13">
        <v>16.32</v>
      </c>
      <c r="I1041" s="13">
        <v>5189.76</v>
      </c>
      <c r="J1041" s="14">
        <v>9.8874467264096612E-5</v>
      </c>
    </row>
    <row r="1042" spans="1:10" ht="26.1" customHeight="1" x14ac:dyDescent="0.2">
      <c r="A1042" s="10" t="s">
        <v>3118</v>
      </c>
      <c r="B1042" s="10" t="s">
        <v>3119</v>
      </c>
      <c r="C1042" s="10" t="s">
        <v>25</v>
      </c>
      <c r="D1042" s="10" t="s">
        <v>3120</v>
      </c>
      <c r="E1042" s="11" t="s">
        <v>66</v>
      </c>
      <c r="F1042" s="12">
        <v>212</v>
      </c>
      <c r="G1042" s="13">
        <v>19.23</v>
      </c>
      <c r="H1042" s="13">
        <v>24.03</v>
      </c>
      <c r="I1042" s="13">
        <v>5094.3599999999997</v>
      </c>
      <c r="J1042" s="14">
        <v>9.7056921909977178E-5</v>
      </c>
    </row>
    <row r="1043" spans="1:10" ht="26.1" customHeight="1" x14ac:dyDescent="0.2">
      <c r="A1043" s="10" t="s">
        <v>3121</v>
      </c>
      <c r="B1043" s="10" t="s">
        <v>3122</v>
      </c>
      <c r="C1043" s="10" t="s">
        <v>25</v>
      </c>
      <c r="D1043" s="10" t="s">
        <v>3123</v>
      </c>
      <c r="E1043" s="11" t="s">
        <v>66</v>
      </c>
      <c r="F1043" s="12">
        <v>530</v>
      </c>
      <c r="G1043" s="13">
        <v>55.83</v>
      </c>
      <c r="H1043" s="13">
        <v>69.78</v>
      </c>
      <c r="I1043" s="13">
        <v>36983.4</v>
      </c>
      <c r="J1043" s="14">
        <v>7.0460174894696294E-4</v>
      </c>
    </row>
    <row r="1044" spans="1:10" ht="26.1" customHeight="1" x14ac:dyDescent="0.2">
      <c r="A1044" s="20" t="s">
        <v>3124</v>
      </c>
      <c r="B1044" s="20" t="s">
        <v>3125</v>
      </c>
      <c r="C1044" s="20" t="s">
        <v>25</v>
      </c>
      <c r="D1044" s="20" t="s">
        <v>3126</v>
      </c>
      <c r="E1044" s="21" t="s">
        <v>66</v>
      </c>
      <c r="F1044" s="22">
        <v>9049</v>
      </c>
      <c r="G1044" s="23">
        <v>18.62</v>
      </c>
      <c r="H1044" s="23">
        <v>23.27</v>
      </c>
      <c r="I1044" s="23">
        <v>210570.23</v>
      </c>
      <c r="J1044" s="14">
        <v>4.0117499292700032E-3</v>
      </c>
    </row>
    <row r="1045" spans="1:10" ht="26.1" customHeight="1" x14ac:dyDescent="0.2">
      <c r="A1045" s="20" t="s">
        <v>3127</v>
      </c>
      <c r="B1045" s="20" t="s">
        <v>3128</v>
      </c>
      <c r="C1045" s="20" t="s">
        <v>25</v>
      </c>
      <c r="D1045" s="20" t="s">
        <v>3129</v>
      </c>
      <c r="E1045" s="21" t="s">
        <v>66</v>
      </c>
      <c r="F1045" s="22">
        <v>3106</v>
      </c>
      <c r="G1045" s="23">
        <v>99.75</v>
      </c>
      <c r="H1045" s="23">
        <v>124.68</v>
      </c>
      <c r="I1045" s="23">
        <v>387256.08</v>
      </c>
      <c r="J1045" s="14">
        <v>7.3779401368815464E-3</v>
      </c>
    </row>
    <row r="1046" spans="1:10" ht="24" customHeight="1" x14ac:dyDescent="0.2">
      <c r="A1046" s="20" t="s">
        <v>3130</v>
      </c>
      <c r="B1046" s="20" t="s">
        <v>3131</v>
      </c>
      <c r="C1046" s="20" t="s">
        <v>25</v>
      </c>
      <c r="D1046" s="20" t="s">
        <v>3132</v>
      </c>
      <c r="E1046" s="21" t="s">
        <v>66</v>
      </c>
      <c r="F1046" s="22">
        <v>8120</v>
      </c>
      <c r="G1046" s="23">
        <v>12.76</v>
      </c>
      <c r="H1046" s="23">
        <v>15.95</v>
      </c>
      <c r="I1046" s="23">
        <v>129514</v>
      </c>
      <c r="J1046" s="24">
        <v>2.4674797588409114E-3</v>
      </c>
    </row>
    <row r="1047" spans="1:10" ht="24" customHeight="1" x14ac:dyDescent="0.2">
      <c r="A1047" s="20" t="s">
        <v>3133</v>
      </c>
      <c r="B1047" s="20" t="s">
        <v>3134</v>
      </c>
      <c r="C1047" s="20" t="s">
        <v>25</v>
      </c>
      <c r="D1047" s="20" t="s">
        <v>3135</v>
      </c>
      <c r="E1047" s="21" t="s">
        <v>66</v>
      </c>
      <c r="F1047" s="22">
        <v>4060</v>
      </c>
      <c r="G1047" s="23">
        <v>18.66</v>
      </c>
      <c r="H1047" s="23">
        <v>23.32</v>
      </c>
      <c r="I1047" s="23">
        <v>94679.2</v>
      </c>
      <c r="J1047" s="24">
        <v>1.8038127892216317E-3</v>
      </c>
    </row>
    <row r="1048" spans="1:10" ht="24" customHeight="1" x14ac:dyDescent="0.2">
      <c r="A1048" s="20" t="s">
        <v>3136</v>
      </c>
      <c r="B1048" s="20" t="s">
        <v>3137</v>
      </c>
      <c r="C1048" s="20" t="s">
        <v>25</v>
      </c>
      <c r="D1048" s="20" t="s">
        <v>3138</v>
      </c>
      <c r="E1048" s="21" t="s">
        <v>66</v>
      </c>
      <c r="F1048" s="22">
        <v>606</v>
      </c>
      <c r="G1048" s="23">
        <v>20.2</v>
      </c>
      <c r="H1048" s="23">
        <v>25.25</v>
      </c>
      <c r="I1048" s="23">
        <v>15301.5</v>
      </c>
      <c r="J1048" s="24">
        <v>2.9152170058761374E-4</v>
      </c>
    </row>
    <row r="1049" spans="1:10" ht="24" customHeight="1" x14ac:dyDescent="0.2">
      <c r="A1049" s="20" t="s">
        <v>3139</v>
      </c>
      <c r="B1049" s="20" t="s">
        <v>3140</v>
      </c>
      <c r="C1049" s="20" t="s">
        <v>25</v>
      </c>
      <c r="D1049" s="20" t="s">
        <v>3141</v>
      </c>
      <c r="E1049" s="21" t="s">
        <v>66</v>
      </c>
      <c r="F1049" s="22">
        <v>606</v>
      </c>
      <c r="G1049" s="23">
        <v>7.18</v>
      </c>
      <c r="H1049" s="23">
        <v>8.9700000000000006</v>
      </c>
      <c r="I1049" s="23">
        <v>5435.82</v>
      </c>
      <c r="J1049" s="24">
        <v>1.0356236254538199E-4</v>
      </c>
    </row>
    <row r="1050" spans="1:10" ht="26.1" customHeight="1" x14ac:dyDescent="0.2">
      <c r="A1050" s="10" t="s">
        <v>3142</v>
      </c>
      <c r="B1050" s="10" t="s">
        <v>3143</v>
      </c>
      <c r="C1050" s="10" t="s">
        <v>25</v>
      </c>
      <c r="D1050" s="10" t="s">
        <v>3144</v>
      </c>
      <c r="E1050" s="11" t="s">
        <v>66</v>
      </c>
      <c r="F1050" s="12">
        <v>106</v>
      </c>
      <c r="G1050" s="13">
        <v>45.15</v>
      </c>
      <c r="H1050" s="13">
        <v>56.43</v>
      </c>
      <c r="I1050" s="13">
        <v>5981.58</v>
      </c>
      <c r="J1050" s="14">
        <v>1.1396009370328782E-4</v>
      </c>
    </row>
    <row r="1051" spans="1:10" ht="26.1" customHeight="1" x14ac:dyDescent="0.2">
      <c r="A1051" s="10" t="s">
        <v>3145</v>
      </c>
      <c r="B1051" s="10" t="s">
        <v>3146</v>
      </c>
      <c r="C1051" s="10" t="s">
        <v>25</v>
      </c>
      <c r="D1051" s="10" t="s">
        <v>3147</v>
      </c>
      <c r="E1051" s="11" t="s">
        <v>66</v>
      </c>
      <c r="F1051" s="12">
        <v>106</v>
      </c>
      <c r="G1051" s="13">
        <v>75.14</v>
      </c>
      <c r="H1051" s="13">
        <v>93.92</v>
      </c>
      <c r="I1051" s="13">
        <v>9955.52</v>
      </c>
      <c r="J1051" s="14">
        <v>1.8967095517655134E-4</v>
      </c>
    </row>
    <row r="1052" spans="1:10" ht="26.1" customHeight="1" x14ac:dyDescent="0.2">
      <c r="A1052" s="10" t="s">
        <v>3148</v>
      </c>
      <c r="B1052" s="10" t="s">
        <v>3149</v>
      </c>
      <c r="C1052" s="10" t="s">
        <v>25</v>
      </c>
      <c r="D1052" s="10" t="s">
        <v>3150</v>
      </c>
      <c r="E1052" s="11" t="s">
        <v>226</v>
      </c>
      <c r="F1052" s="12">
        <v>22</v>
      </c>
      <c r="G1052" s="13">
        <v>29.03</v>
      </c>
      <c r="H1052" s="13">
        <v>36.28</v>
      </c>
      <c r="I1052" s="13">
        <v>798.16</v>
      </c>
      <c r="J1052" s="14">
        <v>1.5206415092703968E-5</v>
      </c>
    </row>
    <row r="1053" spans="1:10" ht="24" customHeight="1" x14ac:dyDescent="0.2">
      <c r="A1053" s="10" t="s">
        <v>3151</v>
      </c>
      <c r="B1053" s="10" t="s">
        <v>3152</v>
      </c>
      <c r="C1053" s="10" t="s">
        <v>25</v>
      </c>
      <c r="D1053" s="10" t="s">
        <v>3153</v>
      </c>
      <c r="E1053" s="11" t="s">
        <v>66</v>
      </c>
      <c r="F1053" s="12">
        <v>106</v>
      </c>
      <c r="G1053" s="13">
        <v>2.46</v>
      </c>
      <c r="H1053" s="13">
        <v>3.07</v>
      </c>
      <c r="I1053" s="13">
        <v>325.42</v>
      </c>
      <c r="J1053" s="14">
        <v>6.1998491523851424E-6</v>
      </c>
    </row>
    <row r="1054" spans="1:10" ht="24" customHeight="1" x14ac:dyDescent="0.2">
      <c r="A1054" s="10" t="s">
        <v>3154</v>
      </c>
      <c r="B1054" s="10" t="s">
        <v>3155</v>
      </c>
      <c r="C1054" s="10" t="s">
        <v>25</v>
      </c>
      <c r="D1054" s="10" t="s">
        <v>3156</v>
      </c>
      <c r="E1054" s="11" t="s">
        <v>66</v>
      </c>
      <c r="F1054" s="12">
        <v>550</v>
      </c>
      <c r="G1054" s="13">
        <v>78.349999999999994</v>
      </c>
      <c r="H1054" s="13">
        <v>97.93</v>
      </c>
      <c r="I1054" s="13">
        <v>53861.5</v>
      </c>
      <c r="J1054" s="14">
        <v>1.0261605774727809E-3</v>
      </c>
    </row>
    <row r="1055" spans="1:10" ht="26.1" customHeight="1" x14ac:dyDescent="0.2">
      <c r="A1055" s="10" t="s">
        <v>3157</v>
      </c>
      <c r="B1055" s="10" t="s">
        <v>3158</v>
      </c>
      <c r="C1055" s="10" t="s">
        <v>25</v>
      </c>
      <c r="D1055" s="10" t="s">
        <v>3159</v>
      </c>
      <c r="E1055" s="11" t="s">
        <v>31</v>
      </c>
      <c r="F1055" s="12">
        <v>22</v>
      </c>
      <c r="G1055" s="13">
        <v>97.83</v>
      </c>
      <c r="H1055" s="13">
        <v>122.28</v>
      </c>
      <c r="I1055" s="13">
        <v>2690.16</v>
      </c>
      <c r="J1055" s="14">
        <v>5.1252492765596505E-5</v>
      </c>
    </row>
    <row r="1056" spans="1:10" ht="26.1" customHeight="1" x14ac:dyDescent="0.2">
      <c r="A1056" s="10" t="s">
        <v>3160</v>
      </c>
      <c r="B1056" s="10" t="s">
        <v>3161</v>
      </c>
      <c r="C1056" s="10" t="s">
        <v>25</v>
      </c>
      <c r="D1056" s="10" t="s">
        <v>2659</v>
      </c>
      <c r="E1056" s="11" t="s">
        <v>66</v>
      </c>
      <c r="F1056" s="12">
        <v>1060</v>
      </c>
      <c r="G1056" s="13">
        <v>20.309999999999999</v>
      </c>
      <c r="H1056" s="13">
        <v>25.38</v>
      </c>
      <c r="I1056" s="13">
        <v>26902.799999999999</v>
      </c>
      <c r="J1056" s="14">
        <v>5.1254778986167728E-4</v>
      </c>
    </row>
    <row r="1057" spans="1:13" ht="24" customHeight="1" x14ac:dyDescent="0.2">
      <c r="A1057" s="10" t="s">
        <v>3162</v>
      </c>
      <c r="B1057" s="10" t="s">
        <v>3163</v>
      </c>
      <c r="C1057" s="10" t="s">
        <v>25</v>
      </c>
      <c r="D1057" s="10" t="s">
        <v>3164</v>
      </c>
      <c r="E1057" s="11" t="s">
        <v>66</v>
      </c>
      <c r="F1057" s="12">
        <v>530</v>
      </c>
      <c r="G1057" s="13">
        <v>13.39</v>
      </c>
      <c r="H1057" s="13">
        <v>16.73</v>
      </c>
      <c r="I1057" s="13">
        <v>8866.9</v>
      </c>
      <c r="J1057" s="14">
        <v>1.689307431912108E-4</v>
      </c>
    </row>
    <row r="1058" spans="1:13" ht="24" customHeight="1" x14ac:dyDescent="0.2">
      <c r="A1058" s="10" t="s">
        <v>3165</v>
      </c>
      <c r="B1058" s="10" t="s">
        <v>3166</v>
      </c>
      <c r="C1058" s="10" t="s">
        <v>25</v>
      </c>
      <c r="D1058" s="10" t="s">
        <v>3167</v>
      </c>
      <c r="E1058" s="11" t="s">
        <v>226</v>
      </c>
      <c r="F1058" s="12">
        <v>50</v>
      </c>
      <c r="G1058" s="13">
        <v>66.989999999999995</v>
      </c>
      <c r="H1058" s="13">
        <v>83.73</v>
      </c>
      <c r="I1058" s="13">
        <v>4186.5</v>
      </c>
      <c r="J1058" s="14">
        <v>7.9760520178416816E-5</v>
      </c>
    </row>
    <row r="1059" spans="1:13" ht="24" customHeight="1" x14ac:dyDescent="0.2">
      <c r="A1059" s="10" t="s">
        <v>3168</v>
      </c>
      <c r="B1059" s="10" t="s">
        <v>3169</v>
      </c>
      <c r="C1059" s="10" t="s">
        <v>25</v>
      </c>
      <c r="D1059" s="10" t="s">
        <v>3170</v>
      </c>
      <c r="E1059" s="11" t="s">
        <v>226</v>
      </c>
      <c r="F1059" s="12">
        <v>212</v>
      </c>
      <c r="G1059" s="13">
        <v>6.69</v>
      </c>
      <c r="H1059" s="13">
        <v>8.36</v>
      </c>
      <c r="I1059" s="13">
        <v>1772.32</v>
      </c>
      <c r="J1059" s="14">
        <v>3.3765953689863056E-5</v>
      </c>
    </row>
    <row r="1060" spans="1:13" ht="24" customHeight="1" x14ac:dyDescent="0.2">
      <c r="A1060" s="10" t="s">
        <v>3171</v>
      </c>
      <c r="B1060" s="10" t="s">
        <v>3172</v>
      </c>
      <c r="C1060" s="10" t="s">
        <v>25</v>
      </c>
      <c r="D1060" s="10" t="s">
        <v>3173</v>
      </c>
      <c r="E1060" s="11" t="s">
        <v>44</v>
      </c>
      <c r="F1060" s="12">
        <v>105</v>
      </c>
      <c r="G1060" s="13">
        <v>199</v>
      </c>
      <c r="H1060" s="13">
        <v>248.75</v>
      </c>
      <c r="I1060" s="13">
        <v>26118.75</v>
      </c>
      <c r="J1060" s="14">
        <v>4.9761019620447248E-4</v>
      </c>
    </row>
    <row r="1061" spans="1:13" ht="24" customHeight="1" x14ac:dyDescent="0.2">
      <c r="A1061" s="10" t="s">
        <v>3174</v>
      </c>
      <c r="B1061" s="10" t="s">
        <v>3175</v>
      </c>
      <c r="C1061" s="10" t="s">
        <v>25</v>
      </c>
      <c r="D1061" s="10" t="s">
        <v>3176</v>
      </c>
      <c r="E1061" s="11" t="s">
        <v>3177</v>
      </c>
      <c r="F1061" s="12">
        <v>47</v>
      </c>
      <c r="G1061" s="13">
        <v>1465.88</v>
      </c>
      <c r="H1061" s="13">
        <v>1832.35</v>
      </c>
      <c r="I1061" s="13">
        <v>86120.45</v>
      </c>
      <c r="J1061" s="14">
        <v>1.6407528699389313E-3</v>
      </c>
      <c r="M1061" s="30"/>
    </row>
    <row r="1062" spans="1:13" ht="24" customHeight="1" x14ac:dyDescent="0.2">
      <c r="A1062" s="10" t="s">
        <v>3202</v>
      </c>
      <c r="B1062" s="25" t="s">
        <v>3211</v>
      </c>
      <c r="C1062" s="25" t="s">
        <v>25</v>
      </c>
      <c r="D1062" s="10" t="s">
        <v>3210</v>
      </c>
      <c r="E1062" s="28" t="s">
        <v>226</v>
      </c>
      <c r="F1062" s="26">
        <v>52</v>
      </c>
      <c r="G1062" s="29">
        <v>26.81</v>
      </c>
      <c r="H1062" s="27">
        <f>G1062*1.25</f>
        <v>33.512499999999996</v>
      </c>
      <c r="I1062" s="27">
        <f>H1062*F1062</f>
        <v>1742.6499999999999</v>
      </c>
      <c r="J1062" s="14">
        <v>3.3765953689863056E-5</v>
      </c>
    </row>
    <row r="1063" spans="1:13" ht="24" customHeight="1" x14ac:dyDescent="0.2">
      <c r="A1063" s="10" t="s">
        <v>3203</v>
      </c>
      <c r="B1063" s="10" t="s">
        <v>3179</v>
      </c>
      <c r="C1063" s="10" t="s">
        <v>25</v>
      </c>
      <c r="D1063" s="10" t="s">
        <v>3180</v>
      </c>
      <c r="E1063" s="11" t="s">
        <v>226</v>
      </c>
      <c r="F1063" s="12">
        <v>356</v>
      </c>
      <c r="G1063" s="13">
        <v>740.75</v>
      </c>
      <c r="H1063" s="13">
        <v>925.93</v>
      </c>
      <c r="I1063" s="13">
        <v>329631.08</v>
      </c>
      <c r="J1063" s="14">
        <v>6.2800779667438978E-3</v>
      </c>
    </row>
    <row r="1064" spans="1:13" ht="24" customHeight="1" x14ac:dyDescent="0.2">
      <c r="A1064" s="10" t="s">
        <v>3204</v>
      </c>
      <c r="B1064" s="10" t="s">
        <v>3182</v>
      </c>
      <c r="C1064" s="10" t="s">
        <v>25</v>
      </c>
      <c r="D1064" s="10" t="s">
        <v>3183</v>
      </c>
      <c r="E1064" s="11" t="s">
        <v>44</v>
      </c>
      <c r="F1064" s="12">
        <v>1421</v>
      </c>
      <c r="G1064" s="13">
        <v>94.69</v>
      </c>
      <c r="H1064" s="13">
        <v>118.36</v>
      </c>
      <c r="I1064" s="13">
        <v>168189.56</v>
      </c>
      <c r="J1064" s="14">
        <v>3.2043202661361627E-3</v>
      </c>
    </row>
    <row r="1065" spans="1:13" ht="26.1" customHeight="1" x14ac:dyDescent="0.2">
      <c r="A1065" s="10" t="s">
        <v>3205</v>
      </c>
      <c r="B1065" s="10" t="s">
        <v>3185</v>
      </c>
      <c r="C1065" s="10" t="s">
        <v>25</v>
      </c>
      <c r="D1065" s="10" t="s">
        <v>3186</v>
      </c>
      <c r="E1065" s="11" t="s">
        <v>226</v>
      </c>
      <c r="F1065" s="12">
        <v>12</v>
      </c>
      <c r="G1065" s="13">
        <v>1401.18</v>
      </c>
      <c r="H1065" s="13">
        <v>1751.47</v>
      </c>
      <c r="I1065" s="13">
        <v>21017.64</v>
      </c>
      <c r="J1065" s="14">
        <v>4.0042467438736423E-4</v>
      </c>
    </row>
    <row r="1066" spans="1:13" ht="26.1" customHeight="1" x14ac:dyDescent="0.2">
      <c r="A1066" s="10" t="s">
        <v>3206</v>
      </c>
      <c r="B1066" s="10" t="s">
        <v>3188</v>
      </c>
      <c r="C1066" s="10" t="s">
        <v>25</v>
      </c>
      <c r="D1066" s="10" t="s">
        <v>3189</v>
      </c>
      <c r="E1066" s="11" t="s">
        <v>226</v>
      </c>
      <c r="F1066" s="12">
        <v>12</v>
      </c>
      <c r="G1066" s="13">
        <v>1688</v>
      </c>
      <c r="H1066" s="13">
        <v>2110</v>
      </c>
      <c r="I1066" s="13">
        <v>25320</v>
      </c>
      <c r="J1066" s="14">
        <v>4.8239254052729339E-4</v>
      </c>
    </row>
    <row r="1067" spans="1:13" ht="26.1" customHeight="1" x14ac:dyDescent="0.2">
      <c r="A1067" s="10" t="s">
        <v>3207</v>
      </c>
      <c r="B1067" s="10" t="s">
        <v>3191</v>
      </c>
      <c r="C1067" s="10" t="s">
        <v>25</v>
      </c>
      <c r="D1067" s="10" t="s">
        <v>3192</v>
      </c>
      <c r="E1067" s="11" t="s">
        <v>226</v>
      </c>
      <c r="F1067" s="12">
        <v>12</v>
      </c>
      <c r="G1067" s="13">
        <v>1526.51</v>
      </c>
      <c r="H1067" s="13">
        <v>1908.13</v>
      </c>
      <c r="I1067" s="13">
        <v>22897.56</v>
      </c>
      <c r="J1067" s="14">
        <v>4.3624060585608737E-4</v>
      </c>
    </row>
    <row r="1068" spans="1:13" ht="24" customHeight="1" x14ac:dyDescent="0.2">
      <c r="A1068" s="10" t="s">
        <v>3208</v>
      </c>
      <c r="B1068" s="10" t="s">
        <v>3194</v>
      </c>
      <c r="C1068" s="10" t="s">
        <v>25</v>
      </c>
      <c r="D1068" s="10" t="s">
        <v>3195</v>
      </c>
      <c r="E1068" s="11" t="s">
        <v>226</v>
      </c>
      <c r="F1068" s="12">
        <v>1800</v>
      </c>
      <c r="G1068" s="13">
        <v>55.4</v>
      </c>
      <c r="H1068" s="13">
        <v>69.25</v>
      </c>
      <c r="I1068" s="13">
        <v>124650</v>
      </c>
      <c r="J1068" s="14">
        <v>2.3748116183541514E-3</v>
      </c>
    </row>
    <row r="1069" spans="1:13" ht="24" customHeight="1" x14ac:dyDescent="0.2">
      <c r="A1069" s="10" t="s">
        <v>3209</v>
      </c>
      <c r="B1069" s="10" t="s">
        <v>3197</v>
      </c>
      <c r="C1069" s="10" t="s">
        <v>25</v>
      </c>
      <c r="D1069" s="10" t="s">
        <v>3198</v>
      </c>
      <c r="E1069" s="11" t="s">
        <v>66</v>
      </c>
      <c r="F1069" s="12">
        <v>1900</v>
      </c>
      <c r="G1069" s="13">
        <v>168.5</v>
      </c>
      <c r="H1069" s="13">
        <v>210.62</v>
      </c>
      <c r="I1069" s="13">
        <v>400178</v>
      </c>
      <c r="J1069" s="14">
        <v>7.6241264645786413E-3</v>
      </c>
    </row>
    <row r="1070" spans="1:13" x14ac:dyDescent="0.2">
      <c r="A1070" s="19"/>
      <c r="B1070" s="19"/>
      <c r="C1070" s="19"/>
      <c r="D1070" s="19"/>
      <c r="E1070" s="19"/>
      <c r="F1070" s="19"/>
      <c r="G1070" s="19"/>
      <c r="H1070" s="19"/>
      <c r="I1070" s="19"/>
      <c r="J1070" s="19"/>
    </row>
    <row r="1071" spans="1:13" x14ac:dyDescent="0.2">
      <c r="A1071" s="77"/>
      <c r="B1071" s="77"/>
      <c r="C1071" s="77"/>
      <c r="D1071" s="18"/>
      <c r="E1071" s="17"/>
      <c r="F1071" s="76" t="s">
        <v>3199</v>
      </c>
      <c r="G1071" s="77"/>
      <c r="H1071" s="78">
        <v>41991993.859999999</v>
      </c>
      <c r="I1071" s="77"/>
      <c r="J1071" s="77"/>
      <c r="K1071" s="30">
        <f>SUM(H5:H1069)</f>
        <v>53105574.714999914</v>
      </c>
    </row>
    <row r="1072" spans="1:13" x14ac:dyDescent="0.2">
      <c r="A1072" s="77"/>
      <c r="B1072" s="77"/>
      <c r="C1072" s="77"/>
      <c r="D1072" s="18"/>
      <c r="E1072" s="17"/>
      <c r="F1072" s="76" t="s">
        <v>3200</v>
      </c>
      <c r="G1072" s="77"/>
      <c r="H1072" s="78">
        <v>10496379.970000001</v>
      </c>
      <c r="I1072" s="77"/>
      <c r="J1072" s="77"/>
    </row>
    <row r="1073" spans="1:11" x14ac:dyDescent="0.2">
      <c r="A1073" s="77"/>
      <c r="B1073" s="77"/>
      <c r="C1073" s="77"/>
      <c r="D1073" s="18"/>
      <c r="E1073" s="17"/>
      <c r="F1073" s="76" t="s">
        <v>3201</v>
      </c>
      <c r="G1073" s="77"/>
      <c r="H1073" s="78">
        <v>52488373.829999998</v>
      </c>
      <c r="I1073" s="77"/>
      <c r="J1073" s="77"/>
      <c r="K1073" s="30">
        <f>SUM(H7:H1071)</f>
        <v>93966087.972499907</v>
      </c>
    </row>
    <row r="1074" spans="1:11" ht="60" customHeight="1" x14ac:dyDescent="0.2">
      <c r="A1074" s="16"/>
      <c r="B1074" s="16"/>
      <c r="C1074" s="16"/>
      <c r="D1074" s="16"/>
      <c r="E1074" s="16"/>
      <c r="F1074" s="16"/>
      <c r="G1074" s="16"/>
      <c r="H1074" s="16"/>
      <c r="I1074" s="16"/>
      <c r="J1074" s="16"/>
    </row>
    <row r="1075" spans="1:11" ht="69.95" customHeight="1" x14ac:dyDescent="0.2">
      <c r="A1075" s="79"/>
      <c r="B1075" s="80"/>
      <c r="C1075" s="80"/>
      <c r="D1075" s="80"/>
      <c r="E1075" s="80"/>
      <c r="F1075" s="80"/>
      <c r="G1075" s="80"/>
      <c r="H1075" s="80"/>
      <c r="I1075" s="80"/>
      <c r="J1075" s="80"/>
    </row>
  </sheetData>
  <autoFilter ref="A4:J1069"/>
  <mergeCells count="17">
    <mergeCell ref="A1073:C1073"/>
    <mergeCell ref="F1073:G1073"/>
    <mergeCell ref="H1073:J1073"/>
    <mergeCell ref="A1075:J1075"/>
    <mergeCell ref="A3:J3"/>
    <mergeCell ref="A1071:C1071"/>
    <mergeCell ref="F1071:G1071"/>
    <mergeCell ref="H1071:J1071"/>
    <mergeCell ref="A1072:C1072"/>
    <mergeCell ref="F1072:G1072"/>
    <mergeCell ref="H1072:J1072"/>
    <mergeCell ref="E1:F1"/>
    <mergeCell ref="G1:H1"/>
    <mergeCell ref="I1:J1"/>
    <mergeCell ref="E2:F2"/>
    <mergeCell ref="G2:H2"/>
    <mergeCell ref="I2:J2"/>
  </mergeCells>
  <phoneticPr fontId="23" type="noConversion"/>
  <pageMargins left="0.5" right="0.5" top="1" bottom="1" header="0.5" footer="0.5"/>
  <pageSetup paperSize="9" fitToHeight="0" orientation="landscape" r:id="rId1"/>
  <headerFooter>
    <oddHeader>&amp;L &amp;CCONSTRUTORA WINTER GARDEN 
CNPJ: 21.365.236/0001-00 &amp;R</oddHeader>
    <oddFooter>&amp;L &amp;CAV. QUEIMADA 4° ANDAR - Residencial Morada das Estrelas (Aldeia da Serra) - Barueri / SP
(11) 98853-4597 / danilo@wintergarden.com.br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1117"/>
  <sheetViews>
    <sheetView tabSelected="1" view="pageLayout" topLeftCell="A1100" zoomScale="120" zoomScaleNormal="100" zoomScalePageLayoutView="120" workbookViewId="0">
      <selection activeCell="D2" sqref="D2"/>
    </sheetView>
  </sheetViews>
  <sheetFormatPr defaultRowHeight="14.25" x14ac:dyDescent="0.2"/>
  <cols>
    <col min="1" max="2" width="10" style="44" bestFit="1" customWidth="1"/>
    <col min="3" max="3" width="13.25" style="44" bestFit="1" customWidth="1"/>
    <col min="4" max="4" width="60" style="44" bestFit="1" customWidth="1"/>
    <col min="5" max="5" width="8" style="44" bestFit="1" customWidth="1"/>
    <col min="6" max="10" width="13" style="44" bestFit="1" customWidth="1"/>
    <col min="11" max="11" width="0" style="44" hidden="1" customWidth="1"/>
    <col min="12" max="12" width="16.625" style="44" hidden="1" customWidth="1"/>
    <col min="13" max="13" width="0" style="44" hidden="1" customWidth="1"/>
    <col min="14" max="14" width="16.625" style="44" hidden="1" customWidth="1"/>
    <col min="15" max="16384" width="9" style="44"/>
  </cols>
  <sheetData>
    <row r="1" spans="1:16" ht="15" x14ac:dyDescent="0.2">
      <c r="A1" s="98"/>
      <c r="B1" s="99"/>
      <c r="C1" s="99"/>
      <c r="D1" s="99" t="s">
        <v>0</v>
      </c>
      <c r="E1" s="100" t="s">
        <v>1</v>
      </c>
      <c r="F1" s="100"/>
      <c r="G1" s="100" t="s">
        <v>2</v>
      </c>
      <c r="H1" s="100"/>
      <c r="I1" s="100" t="s">
        <v>3</v>
      </c>
      <c r="J1" s="101"/>
    </row>
    <row r="2" spans="1:16" ht="80.099999999999994" customHeight="1" x14ac:dyDescent="0.2">
      <c r="A2" s="102"/>
      <c r="B2" s="103"/>
      <c r="C2" s="103"/>
      <c r="D2" s="103" t="s">
        <v>3334</v>
      </c>
      <c r="E2" s="104" t="s">
        <v>5</v>
      </c>
      <c r="F2" s="104"/>
      <c r="G2" s="104" t="s">
        <v>6</v>
      </c>
      <c r="H2" s="104"/>
      <c r="I2" s="104" t="s">
        <v>7</v>
      </c>
      <c r="J2" s="105"/>
    </row>
    <row r="3" spans="1:16" ht="15" x14ac:dyDescent="0.25">
      <c r="A3" s="106" t="s">
        <v>8</v>
      </c>
      <c r="B3" s="107"/>
      <c r="C3" s="107"/>
      <c r="D3" s="107"/>
      <c r="E3" s="107"/>
      <c r="F3" s="107"/>
      <c r="G3" s="107"/>
      <c r="H3" s="107"/>
      <c r="I3" s="107"/>
      <c r="J3" s="108"/>
    </row>
    <row r="4" spans="1:16" ht="30" customHeight="1" x14ac:dyDescent="0.2">
      <c r="A4" s="109" t="s">
        <v>9</v>
      </c>
      <c r="B4" s="33" t="s">
        <v>10</v>
      </c>
      <c r="C4" s="32" t="s">
        <v>11</v>
      </c>
      <c r="D4" s="32" t="s">
        <v>12</v>
      </c>
      <c r="E4" s="34" t="s">
        <v>13</v>
      </c>
      <c r="F4" s="33" t="s">
        <v>14</v>
      </c>
      <c r="G4" s="33" t="s">
        <v>15</v>
      </c>
      <c r="H4" s="33" t="s">
        <v>16</v>
      </c>
      <c r="I4" s="33" t="s">
        <v>17</v>
      </c>
      <c r="J4" s="110" t="s">
        <v>18</v>
      </c>
    </row>
    <row r="5" spans="1:16" ht="24" customHeight="1" x14ac:dyDescent="0.2">
      <c r="A5" s="111" t="s">
        <v>19</v>
      </c>
      <c r="B5" s="35" t="s">
        <v>20</v>
      </c>
      <c r="C5" s="35"/>
      <c r="D5" s="35" t="s">
        <v>21</v>
      </c>
      <c r="E5" s="36"/>
      <c r="F5" s="37"/>
      <c r="G5" s="37" t="s">
        <v>22</v>
      </c>
      <c r="H5" s="38">
        <v>1131464.79</v>
      </c>
      <c r="I5" s="38">
        <v>1131464.79</v>
      </c>
      <c r="J5" s="112">
        <v>2.095205503172895E-2</v>
      </c>
      <c r="N5" s="44" t="s">
        <v>3333</v>
      </c>
    </row>
    <row r="6" spans="1:16" ht="24" customHeight="1" x14ac:dyDescent="0.2">
      <c r="A6" s="113" t="s">
        <v>23</v>
      </c>
      <c r="B6" s="39" t="s">
        <v>24</v>
      </c>
      <c r="C6" s="39" t="s">
        <v>25</v>
      </c>
      <c r="D6" s="39" t="s">
        <v>26</v>
      </c>
      <c r="E6" s="40" t="s">
        <v>27</v>
      </c>
      <c r="F6" s="41">
        <v>8560</v>
      </c>
      <c r="G6" s="42">
        <v>12.65</v>
      </c>
      <c r="H6" s="42">
        <v>15.81</v>
      </c>
      <c r="I6" s="42">
        <v>135333.6</v>
      </c>
      <c r="J6" s="114">
        <v>2.5060585710687398E-3</v>
      </c>
      <c r="L6" s="30">
        <f>SUM(I6:I24)</f>
        <v>1131464.79</v>
      </c>
      <c r="N6" s="31">
        <f>SUM(G6*F6)</f>
        <v>108284</v>
      </c>
      <c r="P6" s="70"/>
    </row>
    <row r="7" spans="1:16" ht="26.1" customHeight="1" x14ac:dyDescent="0.2">
      <c r="A7" s="113" t="s">
        <v>28</v>
      </c>
      <c r="B7" s="39" t="s">
        <v>29</v>
      </c>
      <c r="C7" s="39" t="s">
        <v>25</v>
      </c>
      <c r="D7" s="39" t="s">
        <v>30</v>
      </c>
      <c r="E7" s="40" t="s">
        <v>31</v>
      </c>
      <c r="F7" s="41">
        <v>236</v>
      </c>
      <c r="G7" s="42">
        <v>86.14</v>
      </c>
      <c r="H7" s="42">
        <v>107.67</v>
      </c>
      <c r="I7" s="42">
        <v>25410.12</v>
      </c>
      <c r="J7" s="114">
        <v>4.7053539562891429E-4</v>
      </c>
      <c r="N7" s="31">
        <f t="shared" ref="N7:N24" si="0">SUM(G7*F7)</f>
        <v>20329.04</v>
      </c>
    </row>
    <row r="8" spans="1:16" ht="26.1" customHeight="1" x14ac:dyDescent="0.2">
      <c r="A8" s="113" t="s">
        <v>32</v>
      </c>
      <c r="B8" s="39" t="s">
        <v>33</v>
      </c>
      <c r="C8" s="39" t="s">
        <v>25</v>
      </c>
      <c r="D8" s="39" t="s">
        <v>34</v>
      </c>
      <c r="E8" s="40" t="s">
        <v>31</v>
      </c>
      <c r="F8" s="41">
        <v>31</v>
      </c>
      <c r="G8" s="42">
        <v>126.03</v>
      </c>
      <c r="H8" s="42">
        <v>157.53</v>
      </c>
      <c r="I8" s="42">
        <v>4883.43</v>
      </c>
      <c r="J8" s="114">
        <v>9.0429587387863932E-5</v>
      </c>
      <c r="N8" s="31">
        <f t="shared" si="0"/>
        <v>3906.93</v>
      </c>
    </row>
    <row r="9" spans="1:16" ht="24" customHeight="1" x14ac:dyDescent="0.2">
      <c r="A9" s="113" t="s">
        <v>35</v>
      </c>
      <c r="B9" s="39" t="s">
        <v>36</v>
      </c>
      <c r="C9" s="39" t="s">
        <v>25</v>
      </c>
      <c r="D9" s="39" t="s">
        <v>37</v>
      </c>
      <c r="E9" s="40" t="s">
        <v>27</v>
      </c>
      <c r="F9" s="41">
        <v>1007</v>
      </c>
      <c r="G9" s="42">
        <v>12.99</v>
      </c>
      <c r="H9" s="42">
        <v>16.23</v>
      </c>
      <c r="I9" s="42">
        <v>16343.61</v>
      </c>
      <c r="J9" s="114">
        <v>3.0264504840412716E-4</v>
      </c>
      <c r="N9" s="31">
        <f t="shared" si="0"/>
        <v>13080.93</v>
      </c>
    </row>
    <row r="10" spans="1:16" ht="24" customHeight="1" x14ac:dyDescent="0.2">
      <c r="A10" s="113" t="s">
        <v>38</v>
      </c>
      <c r="B10" s="39" t="s">
        <v>39</v>
      </c>
      <c r="C10" s="39" t="s">
        <v>25</v>
      </c>
      <c r="D10" s="39" t="s">
        <v>40</v>
      </c>
      <c r="E10" s="40" t="s">
        <v>27</v>
      </c>
      <c r="F10" s="41">
        <v>403</v>
      </c>
      <c r="G10" s="42">
        <v>9.98</v>
      </c>
      <c r="H10" s="42">
        <v>12.47</v>
      </c>
      <c r="I10" s="42">
        <v>5025.41</v>
      </c>
      <c r="J10" s="114">
        <v>9.3058721586025648E-5</v>
      </c>
      <c r="N10" s="31">
        <f t="shared" si="0"/>
        <v>4021.94</v>
      </c>
    </row>
    <row r="11" spans="1:16" ht="24" customHeight="1" x14ac:dyDescent="0.2">
      <c r="A11" s="113" t="s">
        <v>41</v>
      </c>
      <c r="B11" s="39" t="s">
        <v>42</v>
      </c>
      <c r="C11" s="39" t="s">
        <v>25</v>
      </c>
      <c r="D11" s="39" t="s">
        <v>43</v>
      </c>
      <c r="E11" s="40" t="s">
        <v>44</v>
      </c>
      <c r="F11" s="41">
        <v>212</v>
      </c>
      <c r="G11" s="42">
        <v>561.87</v>
      </c>
      <c r="H11" s="42">
        <v>702.33</v>
      </c>
      <c r="I11" s="42">
        <v>148893.96</v>
      </c>
      <c r="J11" s="114">
        <v>2.7571644043930428E-3</v>
      </c>
      <c r="N11" s="31">
        <f t="shared" si="0"/>
        <v>119116.44</v>
      </c>
    </row>
    <row r="12" spans="1:16" ht="24" customHeight="1" x14ac:dyDescent="0.2">
      <c r="A12" s="113" t="s">
        <v>45</v>
      </c>
      <c r="B12" s="39" t="s">
        <v>46</v>
      </c>
      <c r="C12" s="39" t="s">
        <v>25</v>
      </c>
      <c r="D12" s="39" t="s">
        <v>47</v>
      </c>
      <c r="E12" s="40" t="s">
        <v>44</v>
      </c>
      <c r="F12" s="41">
        <v>212</v>
      </c>
      <c r="G12" s="42">
        <v>586.17999999999995</v>
      </c>
      <c r="H12" s="42">
        <v>732.72</v>
      </c>
      <c r="I12" s="42">
        <v>155336.64000000001</v>
      </c>
      <c r="J12" s="114">
        <v>2.8764676183373489E-3</v>
      </c>
      <c r="N12" s="31">
        <f t="shared" si="0"/>
        <v>124270.15999999999</v>
      </c>
    </row>
    <row r="13" spans="1:16" ht="24" customHeight="1" x14ac:dyDescent="0.2">
      <c r="A13" s="113" t="s">
        <v>48</v>
      </c>
      <c r="B13" s="39" t="s">
        <v>49</v>
      </c>
      <c r="C13" s="39" t="s">
        <v>25</v>
      </c>
      <c r="D13" s="39" t="s">
        <v>50</v>
      </c>
      <c r="E13" s="40" t="s">
        <v>44</v>
      </c>
      <c r="F13" s="41">
        <v>212</v>
      </c>
      <c r="G13" s="42">
        <v>608.83000000000004</v>
      </c>
      <c r="H13" s="42">
        <v>761.03</v>
      </c>
      <c r="I13" s="42">
        <v>161338.35999999999</v>
      </c>
      <c r="J13" s="114">
        <v>2.9876052947691786E-3</v>
      </c>
      <c r="N13" s="31">
        <f t="shared" si="0"/>
        <v>129071.96</v>
      </c>
    </row>
    <row r="14" spans="1:16" ht="24" customHeight="1" x14ac:dyDescent="0.2">
      <c r="A14" s="113" t="s">
        <v>51</v>
      </c>
      <c r="B14" s="39" t="s">
        <v>52</v>
      </c>
      <c r="C14" s="39" t="s">
        <v>25</v>
      </c>
      <c r="D14" s="39" t="s">
        <v>53</v>
      </c>
      <c r="E14" s="40" t="s">
        <v>44</v>
      </c>
      <c r="F14" s="41">
        <v>101</v>
      </c>
      <c r="G14" s="42">
        <v>598.79999999999995</v>
      </c>
      <c r="H14" s="42">
        <v>748.5</v>
      </c>
      <c r="I14" s="42">
        <v>75598.5</v>
      </c>
      <c r="J14" s="114">
        <v>1.3999056323406767E-3</v>
      </c>
      <c r="N14" s="31">
        <f t="shared" si="0"/>
        <v>60478.799999999996</v>
      </c>
    </row>
    <row r="15" spans="1:16" ht="24" customHeight="1" x14ac:dyDescent="0.2">
      <c r="A15" s="113" t="s">
        <v>54</v>
      </c>
      <c r="B15" s="39" t="s">
        <v>55</v>
      </c>
      <c r="C15" s="39" t="s">
        <v>25</v>
      </c>
      <c r="D15" s="39" t="s">
        <v>56</v>
      </c>
      <c r="E15" s="40" t="s">
        <v>44</v>
      </c>
      <c r="F15" s="41">
        <v>101</v>
      </c>
      <c r="G15" s="42">
        <v>619.54</v>
      </c>
      <c r="H15" s="42">
        <v>774.42</v>
      </c>
      <c r="I15" s="42">
        <v>78216.42</v>
      </c>
      <c r="J15" s="114">
        <v>1.4483833263824542E-3</v>
      </c>
      <c r="N15" s="31">
        <f t="shared" si="0"/>
        <v>62573.539999999994</v>
      </c>
    </row>
    <row r="16" spans="1:16" ht="24" customHeight="1" x14ac:dyDescent="0.2">
      <c r="A16" s="113" t="s">
        <v>57</v>
      </c>
      <c r="B16" s="39" t="s">
        <v>58</v>
      </c>
      <c r="C16" s="39" t="s">
        <v>25</v>
      </c>
      <c r="D16" s="39" t="s">
        <v>59</v>
      </c>
      <c r="E16" s="40" t="s">
        <v>44</v>
      </c>
      <c r="F16" s="41">
        <v>101</v>
      </c>
      <c r="G16" s="42">
        <v>643.63</v>
      </c>
      <c r="H16" s="42">
        <v>804.53</v>
      </c>
      <c r="I16" s="42">
        <v>81257.53</v>
      </c>
      <c r="J16" s="114">
        <v>1.5046974995150898E-3</v>
      </c>
      <c r="N16" s="31">
        <f t="shared" si="0"/>
        <v>65006.63</v>
      </c>
    </row>
    <row r="17" spans="1:14" ht="26.1" customHeight="1" x14ac:dyDescent="0.2">
      <c r="A17" s="113" t="s">
        <v>60</v>
      </c>
      <c r="B17" s="39" t="s">
        <v>61</v>
      </c>
      <c r="C17" s="39" t="s">
        <v>25</v>
      </c>
      <c r="D17" s="39" t="s">
        <v>62</v>
      </c>
      <c r="E17" s="40" t="s">
        <v>44</v>
      </c>
      <c r="F17" s="41">
        <v>101</v>
      </c>
      <c r="G17" s="42">
        <v>590.38</v>
      </c>
      <c r="H17" s="42">
        <v>737.97</v>
      </c>
      <c r="I17" s="42">
        <v>74534.97</v>
      </c>
      <c r="J17" s="114">
        <v>1.3802115691362046E-3</v>
      </c>
      <c r="N17" s="31">
        <f t="shared" si="0"/>
        <v>59628.38</v>
      </c>
    </row>
    <row r="18" spans="1:14" ht="26.1" customHeight="1" x14ac:dyDescent="0.2">
      <c r="A18" s="113" t="s">
        <v>63</v>
      </c>
      <c r="B18" s="39" t="s">
        <v>64</v>
      </c>
      <c r="C18" s="39" t="s">
        <v>25</v>
      </c>
      <c r="D18" s="39" t="s">
        <v>65</v>
      </c>
      <c r="E18" s="40" t="s">
        <v>66</v>
      </c>
      <c r="F18" s="41">
        <v>551</v>
      </c>
      <c r="G18" s="42">
        <v>114.55</v>
      </c>
      <c r="H18" s="42">
        <v>143.18</v>
      </c>
      <c r="I18" s="42">
        <v>78892.179999999993</v>
      </c>
      <c r="J18" s="114">
        <v>1.4608968052227821E-3</v>
      </c>
      <c r="N18" s="31">
        <f t="shared" si="0"/>
        <v>63117.049999999996</v>
      </c>
    </row>
    <row r="19" spans="1:14" ht="26.1" customHeight="1" x14ac:dyDescent="0.2">
      <c r="A19" s="113" t="s">
        <v>67</v>
      </c>
      <c r="B19" s="39" t="s">
        <v>68</v>
      </c>
      <c r="C19" s="39" t="s">
        <v>25</v>
      </c>
      <c r="D19" s="39" t="s">
        <v>69</v>
      </c>
      <c r="E19" s="40" t="s">
        <v>66</v>
      </c>
      <c r="F19" s="41">
        <v>44.36</v>
      </c>
      <c r="G19" s="42">
        <v>274.85000000000002</v>
      </c>
      <c r="H19" s="42">
        <v>343.56</v>
      </c>
      <c r="I19" s="42">
        <v>15240.32</v>
      </c>
      <c r="J19" s="114">
        <v>2.8221472392539883E-4</v>
      </c>
      <c r="N19" s="31">
        <f t="shared" si="0"/>
        <v>12192.346000000001</v>
      </c>
    </row>
    <row r="20" spans="1:14" ht="42" customHeight="1" x14ac:dyDescent="0.2">
      <c r="A20" s="113" t="s">
        <v>70</v>
      </c>
      <c r="B20" s="39" t="s">
        <v>71</v>
      </c>
      <c r="C20" s="39" t="s">
        <v>25</v>
      </c>
      <c r="D20" s="39" t="s">
        <v>72</v>
      </c>
      <c r="E20" s="40" t="s">
        <v>66</v>
      </c>
      <c r="F20" s="41">
        <v>39.549999999999997</v>
      </c>
      <c r="G20" s="42">
        <v>432.71</v>
      </c>
      <c r="H20" s="42">
        <v>540.88</v>
      </c>
      <c r="I20" s="42">
        <v>21391.8</v>
      </c>
      <c r="J20" s="114">
        <v>3.9612560177656022E-4</v>
      </c>
      <c r="N20" s="31">
        <f t="shared" si="0"/>
        <v>17113.680499999999</v>
      </c>
    </row>
    <row r="21" spans="1:14" ht="69" customHeight="1" x14ac:dyDescent="0.2">
      <c r="A21" s="113" t="s">
        <v>73</v>
      </c>
      <c r="B21" s="39" t="s">
        <v>74</v>
      </c>
      <c r="C21" s="39" t="s">
        <v>25</v>
      </c>
      <c r="D21" s="39" t="s">
        <v>75</v>
      </c>
      <c r="E21" s="40" t="s">
        <v>66</v>
      </c>
      <c r="F21" s="41">
        <v>101</v>
      </c>
      <c r="G21" s="42">
        <v>87.59</v>
      </c>
      <c r="H21" s="42">
        <v>109.48</v>
      </c>
      <c r="I21" s="42">
        <v>11057.48</v>
      </c>
      <c r="J21" s="114">
        <v>2.0475840832151943E-4</v>
      </c>
      <c r="N21" s="31">
        <f t="shared" si="0"/>
        <v>8846.59</v>
      </c>
    </row>
    <row r="22" spans="1:14" ht="48.75" customHeight="1" x14ac:dyDescent="0.2">
      <c r="A22" s="113" t="s">
        <v>76</v>
      </c>
      <c r="B22" s="39" t="s">
        <v>77</v>
      </c>
      <c r="C22" s="39" t="s">
        <v>25</v>
      </c>
      <c r="D22" s="39" t="s">
        <v>78</v>
      </c>
      <c r="E22" s="40" t="s">
        <v>44</v>
      </c>
      <c r="F22" s="41">
        <v>51</v>
      </c>
      <c r="G22" s="42">
        <v>245.66</v>
      </c>
      <c r="H22" s="42">
        <v>307.07</v>
      </c>
      <c r="I22" s="42">
        <v>15660.57</v>
      </c>
      <c r="J22" s="114">
        <v>2.8999676116147054E-4</v>
      </c>
      <c r="N22" s="31">
        <f>SUM(G22*F22)</f>
        <v>12528.66</v>
      </c>
    </row>
    <row r="23" spans="1:14" ht="57" customHeight="1" x14ac:dyDescent="0.2">
      <c r="A23" s="113" t="s">
        <v>79</v>
      </c>
      <c r="B23" s="39" t="s">
        <v>80</v>
      </c>
      <c r="C23" s="39" t="s">
        <v>25</v>
      </c>
      <c r="D23" s="39" t="s">
        <v>81</v>
      </c>
      <c r="E23" s="40" t="s">
        <v>44</v>
      </c>
      <c r="F23" s="41">
        <v>51</v>
      </c>
      <c r="G23" s="42">
        <v>290.33</v>
      </c>
      <c r="H23" s="42">
        <v>362.91</v>
      </c>
      <c r="I23" s="42">
        <v>18508.41</v>
      </c>
      <c r="J23" s="114">
        <v>3.4273203045920894E-4</v>
      </c>
      <c r="N23" s="31">
        <f t="shared" si="0"/>
        <v>14806.83</v>
      </c>
    </row>
    <row r="24" spans="1:14" ht="24" customHeight="1" x14ac:dyDescent="0.2">
      <c r="A24" s="113" t="s">
        <v>82</v>
      </c>
      <c r="B24" s="39" t="s">
        <v>83</v>
      </c>
      <c r="C24" s="39" t="s">
        <v>25</v>
      </c>
      <c r="D24" s="39" t="s">
        <v>84</v>
      </c>
      <c r="E24" s="40" t="s">
        <v>44</v>
      </c>
      <c r="F24" s="41">
        <v>51</v>
      </c>
      <c r="G24" s="42">
        <v>133.99</v>
      </c>
      <c r="H24" s="42">
        <v>167.48</v>
      </c>
      <c r="I24" s="42">
        <v>8541.48</v>
      </c>
      <c r="J24" s="114">
        <v>1.5816803191234276E-4</v>
      </c>
      <c r="N24" s="31">
        <f t="shared" si="0"/>
        <v>6833.4900000000007</v>
      </c>
    </row>
    <row r="25" spans="1:14" ht="24" customHeight="1" x14ac:dyDescent="0.2">
      <c r="A25" s="111" t="s">
        <v>85</v>
      </c>
      <c r="B25" s="35" t="s">
        <v>20</v>
      </c>
      <c r="C25" s="35"/>
      <c r="D25" s="35" t="s">
        <v>86</v>
      </c>
      <c r="E25" s="36"/>
      <c r="F25" s="37">
        <v>1</v>
      </c>
      <c r="G25" s="37" t="s">
        <v>22</v>
      </c>
      <c r="H25" s="38">
        <v>175566.65</v>
      </c>
      <c r="I25" s="38">
        <v>175566.65</v>
      </c>
      <c r="J25" s="112">
        <v>3.2510796138307502E-3</v>
      </c>
      <c r="N25" s="47">
        <f>SUM(N6:N24)</f>
        <v>905207.39650000015</v>
      </c>
    </row>
    <row r="26" spans="1:14" ht="24" customHeight="1" x14ac:dyDescent="0.2">
      <c r="A26" s="113" t="s">
        <v>87</v>
      </c>
      <c r="B26" s="39" t="s">
        <v>88</v>
      </c>
      <c r="C26" s="39" t="s">
        <v>25</v>
      </c>
      <c r="D26" s="39" t="s">
        <v>89</v>
      </c>
      <c r="E26" s="40" t="s">
        <v>44</v>
      </c>
      <c r="F26" s="41">
        <v>106</v>
      </c>
      <c r="G26" s="42">
        <v>46.79</v>
      </c>
      <c r="H26" s="42">
        <v>58.48</v>
      </c>
      <c r="I26" s="42">
        <v>6198.88</v>
      </c>
      <c r="J26" s="114">
        <v>1.1478861387731205E-4</v>
      </c>
      <c r="L26" s="30">
        <f>SUM(I26:I35)</f>
        <v>175566.65</v>
      </c>
      <c r="N26" s="31">
        <f>SUM(G26*F26)</f>
        <v>4959.74</v>
      </c>
    </row>
    <row r="27" spans="1:14" ht="26.1" customHeight="1" x14ac:dyDescent="0.2">
      <c r="A27" s="113" t="s">
        <v>90</v>
      </c>
      <c r="B27" s="39" t="s">
        <v>91</v>
      </c>
      <c r="C27" s="39" t="s">
        <v>25</v>
      </c>
      <c r="D27" s="39" t="s">
        <v>92</v>
      </c>
      <c r="E27" s="40" t="s">
        <v>66</v>
      </c>
      <c r="F27" s="41">
        <v>342</v>
      </c>
      <c r="G27" s="42">
        <v>188.02</v>
      </c>
      <c r="H27" s="42">
        <v>235.02</v>
      </c>
      <c r="I27" s="42">
        <v>80376.84</v>
      </c>
      <c r="J27" s="114">
        <v>1.4883892011844865E-3</v>
      </c>
      <c r="N27" s="31">
        <f t="shared" ref="N27:N90" si="1">SUM(G27*F27)</f>
        <v>64302.840000000004</v>
      </c>
    </row>
    <row r="28" spans="1:14" ht="26.1" customHeight="1" x14ac:dyDescent="0.2">
      <c r="A28" s="113" t="s">
        <v>93</v>
      </c>
      <c r="B28" s="39" t="s">
        <v>94</v>
      </c>
      <c r="C28" s="39" t="s">
        <v>25</v>
      </c>
      <c r="D28" s="39" t="s">
        <v>95</v>
      </c>
      <c r="E28" s="40" t="s">
        <v>31</v>
      </c>
      <c r="F28" s="41">
        <v>101</v>
      </c>
      <c r="G28" s="42">
        <v>81.16</v>
      </c>
      <c r="H28" s="42">
        <v>101.45</v>
      </c>
      <c r="I28" s="42">
        <v>10246.450000000001</v>
      </c>
      <c r="J28" s="114">
        <v>1.8974004863187929E-4</v>
      </c>
      <c r="N28" s="31">
        <f t="shared" si="1"/>
        <v>8197.16</v>
      </c>
    </row>
    <row r="29" spans="1:14" ht="26.1" customHeight="1" x14ac:dyDescent="0.2">
      <c r="A29" s="113" t="s">
        <v>96</v>
      </c>
      <c r="B29" s="39" t="s">
        <v>97</v>
      </c>
      <c r="C29" s="39" t="s">
        <v>25</v>
      </c>
      <c r="D29" s="39" t="s">
        <v>98</v>
      </c>
      <c r="E29" s="40" t="s">
        <v>66</v>
      </c>
      <c r="F29" s="41">
        <v>106</v>
      </c>
      <c r="G29" s="42">
        <v>21.96</v>
      </c>
      <c r="H29" s="42">
        <v>27.45</v>
      </c>
      <c r="I29" s="42">
        <v>2909.7</v>
      </c>
      <c r="J29" s="114">
        <v>5.388077036477797E-5</v>
      </c>
      <c r="N29" s="31">
        <f t="shared" si="1"/>
        <v>2327.7600000000002</v>
      </c>
    </row>
    <row r="30" spans="1:14" ht="26.1" customHeight="1" x14ac:dyDescent="0.2">
      <c r="A30" s="113" t="s">
        <v>99</v>
      </c>
      <c r="B30" s="39" t="s">
        <v>100</v>
      </c>
      <c r="C30" s="39" t="s">
        <v>25</v>
      </c>
      <c r="D30" s="39" t="s">
        <v>101</v>
      </c>
      <c r="E30" s="40" t="s">
        <v>27</v>
      </c>
      <c r="F30" s="41">
        <v>1060</v>
      </c>
      <c r="G30" s="42">
        <v>26.36</v>
      </c>
      <c r="H30" s="42">
        <v>32.950000000000003</v>
      </c>
      <c r="I30" s="42">
        <v>34927</v>
      </c>
      <c r="J30" s="114">
        <v>6.4676553133677015E-4</v>
      </c>
      <c r="N30" s="31">
        <f t="shared" si="1"/>
        <v>27941.599999999999</v>
      </c>
    </row>
    <row r="31" spans="1:14" ht="24" customHeight="1" x14ac:dyDescent="0.2">
      <c r="A31" s="113" t="s">
        <v>102</v>
      </c>
      <c r="B31" s="39" t="s">
        <v>103</v>
      </c>
      <c r="C31" s="39" t="s">
        <v>25</v>
      </c>
      <c r="D31" s="39" t="s">
        <v>104</v>
      </c>
      <c r="E31" s="40" t="s">
        <v>27</v>
      </c>
      <c r="F31" s="41">
        <v>1007</v>
      </c>
      <c r="G31" s="42">
        <v>4.87</v>
      </c>
      <c r="H31" s="42">
        <v>6.08</v>
      </c>
      <c r="I31" s="42">
        <v>6122.56</v>
      </c>
      <c r="J31" s="114">
        <v>1.1337534776938343E-4</v>
      </c>
      <c r="N31" s="31">
        <f t="shared" si="1"/>
        <v>4904.09</v>
      </c>
    </row>
    <row r="32" spans="1:14" ht="24" customHeight="1" x14ac:dyDescent="0.2">
      <c r="A32" s="113" t="s">
        <v>105</v>
      </c>
      <c r="B32" s="39" t="s">
        <v>106</v>
      </c>
      <c r="C32" s="39" t="s">
        <v>25</v>
      </c>
      <c r="D32" s="39" t="s">
        <v>107</v>
      </c>
      <c r="E32" s="40" t="s">
        <v>31</v>
      </c>
      <c r="F32" s="41">
        <v>53</v>
      </c>
      <c r="G32" s="42">
        <v>45.19</v>
      </c>
      <c r="H32" s="42">
        <v>56.48</v>
      </c>
      <c r="I32" s="42">
        <v>2993.44</v>
      </c>
      <c r="J32" s="114">
        <v>5.5431437344310742E-5</v>
      </c>
      <c r="N32" s="31">
        <f t="shared" si="1"/>
        <v>2395.0699999999997</v>
      </c>
    </row>
    <row r="33" spans="1:14" ht="24" customHeight="1" x14ac:dyDescent="0.2">
      <c r="A33" s="113" t="s">
        <v>108</v>
      </c>
      <c r="B33" s="39" t="s">
        <v>109</v>
      </c>
      <c r="C33" s="39" t="s">
        <v>25</v>
      </c>
      <c r="D33" s="39" t="s">
        <v>110</v>
      </c>
      <c r="E33" s="40" t="s">
        <v>31</v>
      </c>
      <c r="F33" s="41">
        <v>32</v>
      </c>
      <c r="G33" s="42">
        <v>60.96</v>
      </c>
      <c r="H33" s="42">
        <v>76.2</v>
      </c>
      <c r="I33" s="42">
        <v>2438.4</v>
      </c>
      <c r="J33" s="114">
        <v>4.5153407725014469E-5</v>
      </c>
      <c r="N33" s="31">
        <f t="shared" si="1"/>
        <v>1950.72</v>
      </c>
    </row>
    <row r="34" spans="1:14" ht="26.1" customHeight="1" x14ac:dyDescent="0.2">
      <c r="A34" s="113" t="s">
        <v>111</v>
      </c>
      <c r="B34" s="39" t="s">
        <v>112</v>
      </c>
      <c r="C34" s="39" t="s">
        <v>25</v>
      </c>
      <c r="D34" s="39" t="s">
        <v>113</v>
      </c>
      <c r="E34" s="40" t="s">
        <v>44</v>
      </c>
      <c r="F34" s="41">
        <v>51</v>
      </c>
      <c r="G34" s="42">
        <v>446.66</v>
      </c>
      <c r="H34" s="42">
        <v>558.32000000000005</v>
      </c>
      <c r="I34" s="42">
        <v>28474.32</v>
      </c>
      <c r="J34" s="114">
        <v>5.2727714101563888E-4</v>
      </c>
      <c r="N34" s="31">
        <f t="shared" si="1"/>
        <v>22779.66</v>
      </c>
    </row>
    <row r="35" spans="1:14" ht="26.1" customHeight="1" x14ac:dyDescent="0.2">
      <c r="A35" s="113" t="s">
        <v>114</v>
      </c>
      <c r="B35" s="39" t="s">
        <v>115</v>
      </c>
      <c r="C35" s="39" t="s">
        <v>25</v>
      </c>
      <c r="D35" s="39" t="s">
        <v>116</v>
      </c>
      <c r="E35" s="40" t="s">
        <v>66</v>
      </c>
      <c r="F35" s="41">
        <v>21</v>
      </c>
      <c r="G35" s="42">
        <v>33.49</v>
      </c>
      <c r="H35" s="42">
        <v>41.86</v>
      </c>
      <c r="I35" s="42">
        <v>879.06</v>
      </c>
      <c r="J35" s="114">
        <v>1.6278114581180782E-5</v>
      </c>
      <c r="N35" s="31">
        <f t="shared" si="1"/>
        <v>703.29000000000008</v>
      </c>
    </row>
    <row r="36" spans="1:14" ht="24" customHeight="1" x14ac:dyDescent="0.2">
      <c r="A36" s="111" t="s">
        <v>117</v>
      </c>
      <c r="B36" s="35" t="s">
        <v>20</v>
      </c>
      <c r="C36" s="35"/>
      <c r="D36" s="35" t="s">
        <v>118</v>
      </c>
      <c r="E36" s="36"/>
      <c r="F36" s="37">
        <v>1</v>
      </c>
      <c r="G36" s="37" t="s">
        <v>22</v>
      </c>
      <c r="H36" s="38">
        <v>3046224.41</v>
      </c>
      <c r="I36" s="38">
        <v>3046224.41</v>
      </c>
      <c r="J36" s="112">
        <v>5.6408879923975412E-2</v>
      </c>
      <c r="N36" s="47">
        <f>SUM(N26:N35)</f>
        <v>140461.93000000002</v>
      </c>
    </row>
    <row r="37" spans="1:14" ht="24" customHeight="1" x14ac:dyDescent="0.2">
      <c r="A37" s="113" t="s">
        <v>119</v>
      </c>
      <c r="B37" s="39" t="s">
        <v>120</v>
      </c>
      <c r="C37" s="39" t="s">
        <v>25</v>
      </c>
      <c r="D37" s="39" t="s">
        <v>121</v>
      </c>
      <c r="E37" s="40" t="s">
        <v>66</v>
      </c>
      <c r="F37" s="41">
        <v>516</v>
      </c>
      <c r="G37" s="42">
        <v>259.45</v>
      </c>
      <c r="H37" s="42">
        <v>324.31</v>
      </c>
      <c r="I37" s="42">
        <v>167343.96</v>
      </c>
      <c r="J37" s="114">
        <v>3.0988148196352166E-3</v>
      </c>
      <c r="L37" s="30">
        <f>SUM(I37:I70)</f>
        <v>3046224.4100000011</v>
      </c>
      <c r="N37" s="31">
        <f t="shared" si="1"/>
        <v>133876.19999999998</v>
      </c>
    </row>
    <row r="38" spans="1:14" ht="24" customHeight="1" x14ac:dyDescent="0.2">
      <c r="A38" s="113" t="s">
        <v>122</v>
      </c>
      <c r="B38" s="39" t="s">
        <v>123</v>
      </c>
      <c r="C38" s="39" t="s">
        <v>25</v>
      </c>
      <c r="D38" s="39" t="s">
        <v>124</v>
      </c>
      <c r="E38" s="40" t="s">
        <v>66</v>
      </c>
      <c r="F38" s="41">
        <v>3180</v>
      </c>
      <c r="G38" s="42">
        <v>82.08</v>
      </c>
      <c r="H38" s="42">
        <v>102.6</v>
      </c>
      <c r="I38" s="42">
        <v>326268</v>
      </c>
      <c r="J38" s="114">
        <v>6.0417126113947754E-3</v>
      </c>
      <c r="N38" s="31">
        <f t="shared" si="1"/>
        <v>261014.39999999999</v>
      </c>
    </row>
    <row r="39" spans="1:14" ht="26.1" customHeight="1" x14ac:dyDescent="0.2">
      <c r="A39" s="113" t="s">
        <v>125</v>
      </c>
      <c r="B39" s="39" t="s">
        <v>126</v>
      </c>
      <c r="C39" s="39" t="s">
        <v>25</v>
      </c>
      <c r="D39" s="39" t="s">
        <v>127</v>
      </c>
      <c r="E39" s="40" t="s">
        <v>66</v>
      </c>
      <c r="F39" s="41">
        <v>3180</v>
      </c>
      <c r="G39" s="42">
        <v>98.73</v>
      </c>
      <c r="H39" s="42">
        <v>123.41</v>
      </c>
      <c r="I39" s="42">
        <v>392443.8</v>
      </c>
      <c r="J39" s="114">
        <v>7.2671320991445345E-3</v>
      </c>
      <c r="N39" s="31">
        <f t="shared" si="1"/>
        <v>313961.40000000002</v>
      </c>
    </row>
    <row r="40" spans="1:14" ht="26.1" customHeight="1" x14ac:dyDescent="0.2">
      <c r="A40" s="113" t="s">
        <v>128</v>
      </c>
      <c r="B40" s="39" t="s">
        <v>129</v>
      </c>
      <c r="C40" s="39" t="s">
        <v>25</v>
      </c>
      <c r="D40" s="39" t="s">
        <v>130</v>
      </c>
      <c r="E40" s="40" t="s">
        <v>66</v>
      </c>
      <c r="F40" s="41">
        <v>1060</v>
      </c>
      <c r="G40" s="42">
        <v>120.37</v>
      </c>
      <c r="H40" s="42">
        <v>150.46</v>
      </c>
      <c r="I40" s="42">
        <v>159487.6</v>
      </c>
      <c r="J40" s="114">
        <v>2.95333359165191E-3</v>
      </c>
      <c r="N40" s="31">
        <f t="shared" si="1"/>
        <v>127592.20000000001</v>
      </c>
    </row>
    <row r="41" spans="1:14" ht="24" customHeight="1" x14ac:dyDescent="0.2">
      <c r="A41" s="113" t="s">
        <v>131</v>
      </c>
      <c r="B41" s="39" t="s">
        <v>132</v>
      </c>
      <c r="C41" s="39" t="s">
        <v>25</v>
      </c>
      <c r="D41" s="39" t="s">
        <v>133</v>
      </c>
      <c r="E41" s="40" t="s">
        <v>66</v>
      </c>
      <c r="F41" s="41">
        <v>1060</v>
      </c>
      <c r="G41" s="42">
        <v>82.78</v>
      </c>
      <c r="H41" s="42">
        <v>103.47</v>
      </c>
      <c r="I41" s="42">
        <v>109678.2</v>
      </c>
      <c r="J41" s="114">
        <v>2.0309811692690626E-3</v>
      </c>
      <c r="N41" s="31">
        <f t="shared" si="1"/>
        <v>87746.8</v>
      </c>
    </row>
    <row r="42" spans="1:14" ht="24" customHeight="1" x14ac:dyDescent="0.2">
      <c r="A42" s="113" t="s">
        <v>134</v>
      </c>
      <c r="B42" s="39" t="s">
        <v>135</v>
      </c>
      <c r="C42" s="39" t="s">
        <v>25</v>
      </c>
      <c r="D42" s="39" t="s">
        <v>136</v>
      </c>
      <c r="E42" s="40" t="s">
        <v>27</v>
      </c>
      <c r="F42" s="41">
        <v>318</v>
      </c>
      <c r="G42" s="42">
        <v>12.65</v>
      </c>
      <c r="H42" s="42">
        <v>15.81</v>
      </c>
      <c r="I42" s="42">
        <v>5027.58</v>
      </c>
      <c r="J42" s="114">
        <v>9.3098904859796678E-5</v>
      </c>
      <c r="N42" s="31">
        <f t="shared" si="1"/>
        <v>4022.7000000000003</v>
      </c>
    </row>
    <row r="43" spans="1:14" ht="24" customHeight="1" x14ac:dyDescent="0.2">
      <c r="A43" s="113" t="s">
        <v>137</v>
      </c>
      <c r="B43" s="39" t="s">
        <v>138</v>
      </c>
      <c r="C43" s="39" t="s">
        <v>25</v>
      </c>
      <c r="D43" s="39" t="s">
        <v>139</v>
      </c>
      <c r="E43" s="40" t="s">
        <v>27</v>
      </c>
      <c r="F43" s="41">
        <v>106</v>
      </c>
      <c r="G43" s="42">
        <v>12.99</v>
      </c>
      <c r="H43" s="42">
        <v>16.23</v>
      </c>
      <c r="I43" s="42">
        <v>1720.38</v>
      </c>
      <c r="J43" s="114">
        <v>3.1857373516223915E-5</v>
      </c>
      <c r="N43" s="31">
        <f t="shared" si="1"/>
        <v>1376.94</v>
      </c>
    </row>
    <row r="44" spans="1:14" ht="26.1" customHeight="1" x14ac:dyDescent="0.2">
      <c r="A44" s="113" t="s">
        <v>140</v>
      </c>
      <c r="B44" s="39" t="s">
        <v>141</v>
      </c>
      <c r="C44" s="39" t="s">
        <v>25</v>
      </c>
      <c r="D44" s="39" t="s">
        <v>142</v>
      </c>
      <c r="E44" s="40" t="s">
        <v>66</v>
      </c>
      <c r="F44" s="41">
        <v>2650</v>
      </c>
      <c r="G44" s="42">
        <v>180.2</v>
      </c>
      <c r="H44" s="42">
        <v>225.25</v>
      </c>
      <c r="I44" s="42">
        <v>596912.5</v>
      </c>
      <c r="J44" s="114">
        <v>1.1053409403156864E-2</v>
      </c>
      <c r="N44" s="31">
        <f t="shared" si="1"/>
        <v>477529.99999999994</v>
      </c>
    </row>
    <row r="45" spans="1:14" ht="26.1" customHeight="1" x14ac:dyDescent="0.2">
      <c r="A45" s="113" t="s">
        <v>143</v>
      </c>
      <c r="B45" s="39" t="s">
        <v>144</v>
      </c>
      <c r="C45" s="39" t="s">
        <v>25</v>
      </c>
      <c r="D45" s="39" t="s">
        <v>145</v>
      </c>
      <c r="E45" s="40" t="s">
        <v>66</v>
      </c>
      <c r="F45" s="41">
        <v>1530</v>
      </c>
      <c r="G45" s="42">
        <v>108.57</v>
      </c>
      <c r="H45" s="42">
        <v>135.71</v>
      </c>
      <c r="I45" s="42">
        <v>207636.3</v>
      </c>
      <c r="J45" s="114">
        <v>3.8449337731354255E-3</v>
      </c>
      <c r="N45" s="31">
        <f t="shared" si="1"/>
        <v>166112.09999999998</v>
      </c>
    </row>
    <row r="46" spans="1:14" ht="24" customHeight="1" x14ac:dyDescent="0.2">
      <c r="A46" s="113" t="s">
        <v>146</v>
      </c>
      <c r="B46" s="39" t="s">
        <v>147</v>
      </c>
      <c r="C46" s="39" t="s">
        <v>25</v>
      </c>
      <c r="D46" s="39" t="s">
        <v>148</v>
      </c>
      <c r="E46" s="40" t="s">
        <v>31</v>
      </c>
      <c r="F46" s="41">
        <v>101</v>
      </c>
      <c r="G46" s="42">
        <v>45.89</v>
      </c>
      <c r="H46" s="42">
        <v>57.36</v>
      </c>
      <c r="I46" s="42">
        <v>5793.36</v>
      </c>
      <c r="J46" s="114">
        <v>1.0727934144430356E-4</v>
      </c>
      <c r="N46" s="31">
        <f t="shared" si="1"/>
        <v>4634.8900000000003</v>
      </c>
    </row>
    <row r="47" spans="1:14" ht="24" customHeight="1" x14ac:dyDescent="0.2">
      <c r="A47" s="113" t="s">
        <v>149</v>
      </c>
      <c r="B47" s="39" t="s">
        <v>150</v>
      </c>
      <c r="C47" s="39" t="s">
        <v>25</v>
      </c>
      <c r="D47" s="39" t="s">
        <v>151</v>
      </c>
      <c r="E47" s="40" t="s">
        <v>31</v>
      </c>
      <c r="F47" s="41">
        <v>101</v>
      </c>
      <c r="G47" s="42">
        <v>50.53</v>
      </c>
      <c r="H47" s="42">
        <v>63.16</v>
      </c>
      <c r="I47" s="42">
        <v>6379.16</v>
      </c>
      <c r="J47" s="114">
        <v>1.1812697359871361E-4</v>
      </c>
      <c r="N47" s="31">
        <f t="shared" si="1"/>
        <v>5103.53</v>
      </c>
    </row>
    <row r="48" spans="1:14" ht="19.5" customHeight="1" x14ac:dyDescent="0.2">
      <c r="A48" s="113" t="s">
        <v>152</v>
      </c>
      <c r="B48" s="39" t="s">
        <v>153</v>
      </c>
      <c r="C48" s="39" t="s">
        <v>25</v>
      </c>
      <c r="D48" s="39" t="s">
        <v>154</v>
      </c>
      <c r="E48" s="40" t="s">
        <v>66</v>
      </c>
      <c r="F48" s="41">
        <v>1060</v>
      </c>
      <c r="G48" s="42">
        <v>88.96</v>
      </c>
      <c r="H48" s="42">
        <v>111.2</v>
      </c>
      <c r="I48" s="42">
        <v>117872</v>
      </c>
      <c r="J48" s="114">
        <v>2.1827109889119528E-3</v>
      </c>
      <c r="N48" s="31">
        <f t="shared" si="1"/>
        <v>94297.599999999991</v>
      </c>
    </row>
    <row r="49" spans="1:14" ht="24" customHeight="1" x14ac:dyDescent="0.2">
      <c r="A49" s="113" t="s">
        <v>155</v>
      </c>
      <c r="B49" s="39" t="s">
        <v>156</v>
      </c>
      <c r="C49" s="39" t="s">
        <v>25</v>
      </c>
      <c r="D49" s="39" t="s">
        <v>157</v>
      </c>
      <c r="E49" s="40" t="s">
        <v>31</v>
      </c>
      <c r="F49" s="41">
        <v>51</v>
      </c>
      <c r="G49" s="42">
        <v>732.41</v>
      </c>
      <c r="H49" s="42">
        <v>915.51</v>
      </c>
      <c r="I49" s="42">
        <v>46691.01</v>
      </c>
      <c r="J49" s="114">
        <v>8.6460720621010811E-4</v>
      </c>
      <c r="N49" s="31">
        <f t="shared" si="1"/>
        <v>37352.909999999996</v>
      </c>
    </row>
    <row r="50" spans="1:14" ht="26.1" customHeight="1" x14ac:dyDescent="0.2">
      <c r="A50" s="113" t="s">
        <v>158</v>
      </c>
      <c r="B50" s="39" t="s">
        <v>159</v>
      </c>
      <c r="C50" s="39" t="s">
        <v>25</v>
      </c>
      <c r="D50" s="39" t="s">
        <v>160</v>
      </c>
      <c r="E50" s="40" t="s">
        <v>66</v>
      </c>
      <c r="F50" s="41">
        <v>1060</v>
      </c>
      <c r="G50" s="42">
        <v>101.14</v>
      </c>
      <c r="H50" s="42">
        <v>126.42</v>
      </c>
      <c r="I50" s="42">
        <v>134005.20000000001</v>
      </c>
      <c r="J50" s="114">
        <v>2.4814597411713045E-3</v>
      </c>
      <c r="N50" s="31">
        <f t="shared" si="1"/>
        <v>107208.4</v>
      </c>
    </row>
    <row r="51" spans="1:14" ht="24" customHeight="1" x14ac:dyDescent="0.2">
      <c r="A51" s="113" t="s">
        <v>161</v>
      </c>
      <c r="B51" s="39" t="s">
        <v>162</v>
      </c>
      <c r="C51" s="39" t="s">
        <v>25</v>
      </c>
      <c r="D51" s="39" t="s">
        <v>163</v>
      </c>
      <c r="E51" s="40" t="s">
        <v>31</v>
      </c>
      <c r="F51" s="41">
        <v>114</v>
      </c>
      <c r="G51" s="42">
        <v>732.41</v>
      </c>
      <c r="H51" s="42">
        <v>915.51</v>
      </c>
      <c r="I51" s="42">
        <v>104368.14</v>
      </c>
      <c r="J51" s="114">
        <v>1.9326514021167124E-3</v>
      </c>
      <c r="N51" s="31">
        <f t="shared" si="1"/>
        <v>83494.739999999991</v>
      </c>
    </row>
    <row r="52" spans="1:14" ht="24" customHeight="1" x14ac:dyDescent="0.2">
      <c r="A52" s="113" t="s">
        <v>164</v>
      </c>
      <c r="B52" s="39" t="s">
        <v>165</v>
      </c>
      <c r="C52" s="39" t="s">
        <v>25</v>
      </c>
      <c r="D52" s="39" t="s">
        <v>166</v>
      </c>
      <c r="E52" s="40" t="s">
        <v>31</v>
      </c>
      <c r="F52" s="41">
        <v>127</v>
      </c>
      <c r="G52" s="42">
        <v>1911.9</v>
      </c>
      <c r="H52" s="42">
        <v>2389.87</v>
      </c>
      <c r="I52" s="42">
        <v>303513.49</v>
      </c>
      <c r="J52" s="114">
        <v>5.6203528395718915E-3</v>
      </c>
      <c r="N52" s="31">
        <f t="shared" si="1"/>
        <v>242811.30000000002</v>
      </c>
    </row>
    <row r="53" spans="1:14" ht="24" customHeight="1" x14ac:dyDescent="0.2">
      <c r="A53" s="113" t="s">
        <v>167</v>
      </c>
      <c r="B53" s="39" t="s">
        <v>168</v>
      </c>
      <c r="C53" s="39" t="s">
        <v>25</v>
      </c>
      <c r="D53" s="39" t="s">
        <v>169</v>
      </c>
      <c r="E53" s="40" t="s">
        <v>31</v>
      </c>
      <c r="F53" s="41">
        <v>101</v>
      </c>
      <c r="G53" s="42">
        <v>760.57</v>
      </c>
      <c r="H53" s="42">
        <v>950.71</v>
      </c>
      <c r="I53" s="42">
        <v>96021.71</v>
      </c>
      <c r="J53" s="114">
        <v>1.7780952354343417E-3</v>
      </c>
      <c r="N53" s="31">
        <f t="shared" si="1"/>
        <v>76817.570000000007</v>
      </c>
    </row>
    <row r="54" spans="1:14" ht="24" customHeight="1" x14ac:dyDescent="0.2">
      <c r="A54" s="113" t="s">
        <v>170</v>
      </c>
      <c r="B54" s="39" t="s">
        <v>171</v>
      </c>
      <c r="C54" s="39" t="s">
        <v>25</v>
      </c>
      <c r="D54" s="39" t="s">
        <v>172</v>
      </c>
      <c r="E54" s="40" t="s">
        <v>66</v>
      </c>
      <c r="F54" s="41">
        <v>101</v>
      </c>
      <c r="G54" s="42">
        <v>249.98</v>
      </c>
      <c r="H54" s="42">
        <v>312.47000000000003</v>
      </c>
      <c r="I54" s="42">
        <v>31559.47</v>
      </c>
      <c r="J54" s="114">
        <v>5.84406830911812E-4</v>
      </c>
      <c r="N54" s="31">
        <f t="shared" si="1"/>
        <v>25247.98</v>
      </c>
    </row>
    <row r="55" spans="1:14" ht="26.1" customHeight="1" x14ac:dyDescent="0.2">
      <c r="A55" s="113" t="s">
        <v>173</v>
      </c>
      <c r="B55" s="39" t="s">
        <v>174</v>
      </c>
      <c r="C55" s="39" t="s">
        <v>25</v>
      </c>
      <c r="D55" s="39" t="s">
        <v>175</v>
      </c>
      <c r="E55" s="40" t="s">
        <v>66</v>
      </c>
      <c r="F55" s="41">
        <v>100</v>
      </c>
      <c r="G55" s="42">
        <v>237.39</v>
      </c>
      <c r="H55" s="42">
        <v>296.73</v>
      </c>
      <c r="I55" s="42">
        <v>29673</v>
      </c>
      <c r="J55" s="114">
        <v>5.4947386295290117E-4</v>
      </c>
      <c r="N55" s="31">
        <f t="shared" si="1"/>
        <v>23739</v>
      </c>
    </row>
    <row r="56" spans="1:14" ht="26.1" customHeight="1" x14ac:dyDescent="0.2">
      <c r="A56" s="113" t="s">
        <v>176</v>
      </c>
      <c r="B56" s="39" t="s">
        <v>177</v>
      </c>
      <c r="C56" s="39" t="s">
        <v>25</v>
      </c>
      <c r="D56" s="39" t="s">
        <v>178</v>
      </c>
      <c r="E56" s="40" t="s">
        <v>66</v>
      </c>
      <c r="F56" s="41">
        <v>100</v>
      </c>
      <c r="G56" s="42">
        <v>237.42</v>
      </c>
      <c r="H56" s="42">
        <v>296.77</v>
      </c>
      <c r="I56" s="42">
        <v>29677</v>
      </c>
      <c r="J56" s="114">
        <v>5.4954793350363122E-4</v>
      </c>
      <c r="N56" s="31">
        <f t="shared" si="1"/>
        <v>23742</v>
      </c>
    </row>
    <row r="57" spans="1:14" ht="26.1" customHeight="1" x14ac:dyDescent="0.2">
      <c r="A57" s="113" t="s">
        <v>179</v>
      </c>
      <c r="B57" s="39" t="s">
        <v>180</v>
      </c>
      <c r="C57" s="39" t="s">
        <v>25</v>
      </c>
      <c r="D57" s="39" t="s">
        <v>181</v>
      </c>
      <c r="E57" s="40" t="s">
        <v>66</v>
      </c>
      <c r="F57" s="41">
        <v>100</v>
      </c>
      <c r="G57" s="42">
        <v>218.09</v>
      </c>
      <c r="H57" s="42">
        <v>272.61</v>
      </c>
      <c r="I57" s="42">
        <v>27261</v>
      </c>
      <c r="J57" s="114">
        <v>5.0480932086270484E-4</v>
      </c>
      <c r="N57" s="31">
        <f t="shared" si="1"/>
        <v>21809</v>
      </c>
    </row>
    <row r="58" spans="1:14" ht="24" customHeight="1" x14ac:dyDescent="0.2">
      <c r="A58" s="113" t="s">
        <v>182</v>
      </c>
      <c r="B58" s="39" t="s">
        <v>183</v>
      </c>
      <c r="C58" s="39" t="s">
        <v>25</v>
      </c>
      <c r="D58" s="39" t="s">
        <v>184</v>
      </c>
      <c r="E58" s="40" t="s">
        <v>66</v>
      </c>
      <c r="F58" s="41">
        <v>100</v>
      </c>
      <c r="G58" s="42">
        <v>188.37</v>
      </c>
      <c r="H58" s="42">
        <v>235.46</v>
      </c>
      <c r="I58" s="42">
        <v>23546</v>
      </c>
      <c r="J58" s="114">
        <v>4.3601629687220743E-4</v>
      </c>
      <c r="N58" s="31">
        <f t="shared" si="1"/>
        <v>18837</v>
      </c>
    </row>
    <row r="59" spans="1:14" ht="39" customHeight="1" x14ac:dyDescent="0.2">
      <c r="A59" s="113" t="s">
        <v>185</v>
      </c>
      <c r="B59" s="39" t="s">
        <v>186</v>
      </c>
      <c r="C59" s="39" t="s">
        <v>25</v>
      </c>
      <c r="D59" s="39" t="s">
        <v>187</v>
      </c>
      <c r="E59" s="40" t="s">
        <v>66</v>
      </c>
      <c r="F59" s="41">
        <v>150.24</v>
      </c>
      <c r="G59" s="42">
        <v>187.56</v>
      </c>
      <c r="H59" s="42">
        <v>234.45</v>
      </c>
      <c r="I59" s="42">
        <v>35223.760000000002</v>
      </c>
      <c r="J59" s="114">
        <v>6.522608254954296E-4</v>
      </c>
      <c r="N59" s="31">
        <f t="shared" si="1"/>
        <v>28179.014400000004</v>
      </c>
    </row>
    <row r="60" spans="1:14" ht="26.1" customHeight="1" x14ac:dyDescent="0.2">
      <c r="A60" s="113" t="s">
        <v>188</v>
      </c>
      <c r="B60" s="39" t="s">
        <v>189</v>
      </c>
      <c r="C60" s="39" t="s">
        <v>25</v>
      </c>
      <c r="D60" s="39" t="s">
        <v>190</v>
      </c>
      <c r="E60" s="40" t="s">
        <v>44</v>
      </c>
      <c r="F60" s="41">
        <v>101</v>
      </c>
      <c r="G60" s="42">
        <v>103.35</v>
      </c>
      <c r="H60" s="42">
        <v>129.18</v>
      </c>
      <c r="I60" s="42">
        <v>13047.18</v>
      </c>
      <c r="J60" s="114">
        <v>2.4160295201839497E-4</v>
      </c>
      <c r="N60" s="31">
        <f t="shared" si="1"/>
        <v>10438.349999999999</v>
      </c>
    </row>
    <row r="61" spans="1:14" ht="26.1" customHeight="1" x14ac:dyDescent="0.2">
      <c r="A61" s="113" t="s">
        <v>191</v>
      </c>
      <c r="B61" s="39" t="s">
        <v>192</v>
      </c>
      <c r="C61" s="39" t="s">
        <v>25</v>
      </c>
      <c r="D61" s="39" t="s">
        <v>193</v>
      </c>
      <c r="E61" s="40" t="s">
        <v>66</v>
      </c>
      <c r="F61" s="41">
        <v>31</v>
      </c>
      <c r="G61" s="42">
        <v>6.69</v>
      </c>
      <c r="H61" s="42">
        <v>8.36</v>
      </c>
      <c r="I61" s="42">
        <v>259.16000000000003</v>
      </c>
      <c r="J61" s="114">
        <v>4.7990309817973873E-6</v>
      </c>
      <c r="N61" s="31">
        <f t="shared" si="1"/>
        <v>207.39000000000001</v>
      </c>
    </row>
    <row r="62" spans="1:14" ht="24" customHeight="1" x14ac:dyDescent="0.2">
      <c r="A62" s="113" t="s">
        <v>194</v>
      </c>
      <c r="B62" s="39" t="s">
        <v>195</v>
      </c>
      <c r="C62" s="39" t="s">
        <v>25</v>
      </c>
      <c r="D62" s="39" t="s">
        <v>196</v>
      </c>
      <c r="E62" s="40" t="s">
        <v>66</v>
      </c>
      <c r="F62" s="41">
        <v>231</v>
      </c>
      <c r="G62" s="42">
        <v>6.69</v>
      </c>
      <c r="H62" s="42">
        <v>8.36</v>
      </c>
      <c r="I62" s="42">
        <v>1931.16</v>
      </c>
      <c r="J62" s="114">
        <v>3.576052118694182E-5</v>
      </c>
      <c r="N62" s="31">
        <f t="shared" si="1"/>
        <v>1545.39</v>
      </c>
    </row>
    <row r="63" spans="1:14" ht="24" customHeight="1" x14ac:dyDescent="0.2">
      <c r="A63" s="113" t="s">
        <v>197</v>
      </c>
      <c r="B63" s="39" t="s">
        <v>198</v>
      </c>
      <c r="C63" s="39" t="s">
        <v>25</v>
      </c>
      <c r="D63" s="39" t="s">
        <v>199</v>
      </c>
      <c r="E63" s="40" t="s">
        <v>66</v>
      </c>
      <c r="F63" s="41">
        <v>11</v>
      </c>
      <c r="G63" s="42">
        <v>8.5399999999999991</v>
      </c>
      <c r="H63" s="42">
        <v>10.67</v>
      </c>
      <c r="I63" s="42">
        <v>117.37</v>
      </c>
      <c r="J63" s="114">
        <v>2.1734151347953363E-6</v>
      </c>
      <c r="N63" s="31">
        <f t="shared" si="1"/>
        <v>93.94</v>
      </c>
    </row>
    <row r="64" spans="1:14" ht="26.1" customHeight="1" x14ac:dyDescent="0.2">
      <c r="A64" s="113" t="s">
        <v>200</v>
      </c>
      <c r="B64" s="39" t="s">
        <v>201</v>
      </c>
      <c r="C64" s="39" t="s">
        <v>25</v>
      </c>
      <c r="D64" s="39" t="s">
        <v>202</v>
      </c>
      <c r="E64" s="40" t="s">
        <v>66</v>
      </c>
      <c r="F64" s="41">
        <v>51</v>
      </c>
      <c r="G64" s="42">
        <v>17.079999999999998</v>
      </c>
      <c r="H64" s="42">
        <v>21.35</v>
      </c>
      <c r="I64" s="42">
        <v>1088.8499999999999</v>
      </c>
      <c r="J64" s="114">
        <v>2.0162929790593013E-5</v>
      </c>
      <c r="N64" s="31">
        <f t="shared" si="1"/>
        <v>871.07999999999993</v>
      </c>
    </row>
    <row r="65" spans="1:14" ht="26.1" customHeight="1" x14ac:dyDescent="0.2">
      <c r="A65" s="113" t="s">
        <v>203</v>
      </c>
      <c r="B65" s="39" t="s">
        <v>204</v>
      </c>
      <c r="C65" s="39" t="s">
        <v>25</v>
      </c>
      <c r="D65" s="39" t="s">
        <v>205</v>
      </c>
      <c r="E65" s="40" t="s">
        <v>66</v>
      </c>
      <c r="F65" s="41">
        <v>51</v>
      </c>
      <c r="G65" s="42">
        <v>5.69</v>
      </c>
      <c r="H65" s="42">
        <v>7.11</v>
      </c>
      <c r="I65" s="42">
        <v>362.61</v>
      </c>
      <c r="J65" s="114">
        <v>6.7146806000522867E-6</v>
      </c>
      <c r="N65" s="31">
        <f t="shared" si="1"/>
        <v>290.19</v>
      </c>
    </row>
    <row r="66" spans="1:14" ht="26.1" customHeight="1" x14ac:dyDescent="0.2">
      <c r="A66" s="113" t="s">
        <v>206</v>
      </c>
      <c r="B66" s="39" t="s">
        <v>207</v>
      </c>
      <c r="C66" s="39" t="s">
        <v>25</v>
      </c>
      <c r="D66" s="39" t="s">
        <v>208</v>
      </c>
      <c r="E66" s="40" t="s">
        <v>66</v>
      </c>
      <c r="F66" s="41">
        <v>21</v>
      </c>
      <c r="G66" s="42">
        <v>7.52</v>
      </c>
      <c r="H66" s="42">
        <v>9.4</v>
      </c>
      <c r="I66" s="42">
        <v>197.4</v>
      </c>
      <c r="J66" s="114">
        <v>3.6553816785260236E-6</v>
      </c>
      <c r="N66" s="31">
        <f t="shared" si="1"/>
        <v>157.91999999999999</v>
      </c>
    </row>
    <row r="67" spans="1:14" ht="24" customHeight="1" x14ac:dyDescent="0.2">
      <c r="A67" s="113" t="s">
        <v>209</v>
      </c>
      <c r="B67" s="39" t="s">
        <v>210</v>
      </c>
      <c r="C67" s="39" t="s">
        <v>25</v>
      </c>
      <c r="D67" s="39" t="s">
        <v>211</v>
      </c>
      <c r="E67" s="40" t="s">
        <v>66</v>
      </c>
      <c r="F67" s="41">
        <v>101</v>
      </c>
      <c r="G67" s="42">
        <v>160.81</v>
      </c>
      <c r="H67" s="42">
        <v>201.01</v>
      </c>
      <c r="I67" s="42">
        <v>20302.009999999998</v>
      </c>
      <c r="J67" s="114">
        <v>3.7594526540654568E-4</v>
      </c>
      <c r="N67" s="31">
        <f t="shared" si="1"/>
        <v>16241.81</v>
      </c>
    </row>
    <row r="68" spans="1:14" ht="26.1" customHeight="1" x14ac:dyDescent="0.2">
      <c r="A68" s="113" t="s">
        <v>212</v>
      </c>
      <c r="B68" s="39" t="s">
        <v>213</v>
      </c>
      <c r="C68" s="39" t="s">
        <v>25</v>
      </c>
      <c r="D68" s="39" t="s">
        <v>214</v>
      </c>
      <c r="E68" s="40" t="s">
        <v>66</v>
      </c>
      <c r="F68" s="41">
        <v>101</v>
      </c>
      <c r="G68" s="42">
        <v>134.96</v>
      </c>
      <c r="H68" s="42">
        <v>168.7</v>
      </c>
      <c r="I68" s="42">
        <v>17038.7</v>
      </c>
      <c r="J68" s="114">
        <v>3.1551647318085795E-4</v>
      </c>
      <c r="N68" s="31">
        <f t="shared" si="1"/>
        <v>13630.960000000001</v>
      </c>
    </row>
    <row r="69" spans="1:14" ht="26.1" customHeight="1" x14ac:dyDescent="0.2">
      <c r="A69" s="113" t="s">
        <v>215</v>
      </c>
      <c r="B69" s="39" t="s">
        <v>216</v>
      </c>
      <c r="C69" s="39" t="s">
        <v>25</v>
      </c>
      <c r="D69" s="39" t="s">
        <v>217</v>
      </c>
      <c r="E69" s="40" t="s">
        <v>66</v>
      </c>
      <c r="F69" s="41">
        <v>50</v>
      </c>
      <c r="G69" s="42">
        <v>137.19</v>
      </c>
      <c r="H69" s="42">
        <v>171.48</v>
      </c>
      <c r="I69" s="42">
        <v>8574</v>
      </c>
      <c r="J69" s="114">
        <v>1.5877022548977773E-4</v>
      </c>
      <c r="N69" s="31">
        <f t="shared" si="1"/>
        <v>6859.5</v>
      </c>
    </row>
    <row r="70" spans="1:14" ht="24" customHeight="1" x14ac:dyDescent="0.2">
      <c r="A70" s="113" t="s">
        <v>218</v>
      </c>
      <c r="B70" s="39" t="s">
        <v>219</v>
      </c>
      <c r="C70" s="39" t="s">
        <v>25</v>
      </c>
      <c r="D70" s="39" t="s">
        <v>220</v>
      </c>
      <c r="E70" s="40" t="s">
        <v>66</v>
      </c>
      <c r="F70" s="41">
        <v>85</v>
      </c>
      <c r="G70" s="42">
        <v>237.21</v>
      </c>
      <c r="H70" s="42">
        <v>296.51</v>
      </c>
      <c r="I70" s="42">
        <v>25203.35</v>
      </c>
      <c r="J70" s="114">
        <v>4.6670650368530321E-4</v>
      </c>
      <c r="N70" s="31">
        <f t="shared" si="1"/>
        <v>20162.850000000002</v>
      </c>
    </row>
    <row r="71" spans="1:14" ht="24" customHeight="1" x14ac:dyDescent="0.2">
      <c r="A71" s="111" t="s">
        <v>221</v>
      </c>
      <c r="B71" s="35" t="s">
        <v>20</v>
      </c>
      <c r="C71" s="35"/>
      <c r="D71" s="35" t="s">
        <v>222</v>
      </c>
      <c r="E71" s="36"/>
      <c r="F71" s="37">
        <v>1</v>
      </c>
      <c r="G71" s="37" t="s">
        <v>22</v>
      </c>
      <c r="H71" s="38">
        <v>2204109.09</v>
      </c>
      <c r="I71" s="38">
        <v>2204109.09</v>
      </c>
      <c r="J71" s="112">
        <v>4.0814893541330631E-2</v>
      </c>
      <c r="N71" s="47">
        <f>SUM(N37:N70)</f>
        <v>2437007.0543999998</v>
      </c>
    </row>
    <row r="72" spans="1:14" ht="26.1" customHeight="1" x14ac:dyDescent="0.2">
      <c r="A72" s="113" t="s">
        <v>223</v>
      </c>
      <c r="B72" s="39" t="s">
        <v>224</v>
      </c>
      <c r="C72" s="39" t="s">
        <v>25</v>
      </c>
      <c r="D72" s="39" t="s">
        <v>225</v>
      </c>
      <c r="E72" s="40" t="s">
        <v>226</v>
      </c>
      <c r="F72" s="41">
        <v>129</v>
      </c>
      <c r="G72" s="42">
        <v>1131.56</v>
      </c>
      <c r="H72" s="42">
        <v>1414.45</v>
      </c>
      <c r="I72" s="42">
        <v>182464.05</v>
      </c>
      <c r="J72" s="114">
        <v>3.3788031679820481E-3</v>
      </c>
      <c r="L72" s="30">
        <f>SUM(I72:I125)</f>
        <v>2204109.0900000008</v>
      </c>
      <c r="N72" s="31">
        <f t="shared" si="1"/>
        <v>145971.24</v>
      </c>
    </row>
    <row r="73" spans="1:14" ht="26.1" customHeight="1" x14ac:dyDescent="0.2">
      <c r="A73" s="113" t="s">
        <v>227</v>
      </c>
      <c r="B73" s="39" t="s">
        <v>228</v>
      </c>
      <c r="C73" s="39" t="s">
        <v>25</v>
      </c>
      <c r="D73" s="39" t="s">
        <v>229</v>
      </c>
      <c r="E73" s="40" t="s">
        <v>226</v>
      </c>
      <c r="F73" s="41">
        <v>21</v>
      </c>
      <c r="G73" s="42">
        <v>1176.8699999999999</v>
      </c>
      <c r="H73" s="42">
        <v>1471.08</v>
      </c>
      <c r="I73" s="42">
        <v>30892.68</v>
      </c>
      <c r="J73" s="114">
        <v>5.7205945528149608E-4</v>
      </c>
      <c r="N73" s="31">
        <f t="shared" si="1"/>
        <v>24714.269999999997</v>
      </c>
    </row>
    <row r="74" spans="1:14" ht="26.1" customHeight="1" x14ac:dyDescent="0.2">
      <c r="A74" s="113" t="s">
        <v>230</v>
      </c>
      <c r="B74" s="39" t="s">
        <v>231</v>
      </c>
      <c r="C74" s="39" t="s">
        <v>25</v>
      </c>
      <c r="D74" s="39" t="s">
        <v>232</v>
      </c>
      <c r="E74" s="40" t="s">
        <v>226</v>
      </c>
      <c r="F74" s="41">
        <v>53</v>
      </c>
      <c r="G74" s="42">
        <v>1808.18</v>
      </c>
      <c r="H74" s="42">
        <v>2260.2199999999998</v>
      </c>
      <c r="I74" s="42">
        <v>119791.66</v>
      </c>
      <c r="J74" s="114">
        <v>2.2182585572655456E-3</v>
      </c>
      <c r="N74" s="31">
        <f t="shared" si="1"/>
        <v>95833.540000000008</v>
      </c>
    </row>
    <row r="75" spans="1:14" ht="26.1" customHeight="1" x14ac:dyDescent="0.2">
      <c r="A75" s="113" t="s">
        <v>233</v>
      </c>
      <c r="B75" s="39" t="s">
        <v>234</v>
      </c>
      <c r="C75" s="39" t="s">
        <v>25</v>
      </c>
      <c r="D75" s="39" t="s">
        <v>235</v>
      </c>
      <c r="E75" s="40" t="s">
        <v>226</v>
      </c>
      <c r="F75" s="41">
        <v>21</v>
      </c>
      <c r="G75" s="42">
        <v>1126.81</v>
      </c>
      <c r="H75" s="42">
        <v>1408.51</v>
      </c>
      <c r="I75" s="42">
        <v>29578.71</v>
      </c>
      <c r="J75" s="114">
        <v>5.4772783489581798E-4</v>
      </c>
      <c r="N75" s="31">
        <f t="shared" si="1"/>
        <v>23663.01</v>
      </c>
    </row>
    <row r="76" spans="1:14" ht="26.1" customHeight="1" x14ac:dyDescent="0.2">
      <c r="A76" s="113" t="s">
        <v>236</v>
      </c>
      <c r="B76" s="39" t="s">
        <v>237</v>
      </c>
      <c r="C76" s="39" t="s">
        <v>25</v>
      </c>
      <c r="D76" s="39" t="s">
        <v>238</v>
      </c>
      <c r="E76" s="40" t="s">
        <v>226</v>
      </c>
      <c r="F76" s="41">
        <v>56</v>
      </c>
      <c r="G76" s="42">
        <v>722.69</v>
      </c>
      <c r="H76" s="42">
        <v>903.36</v>
      </c>
      <c r="I76" s="42">
        <v>50588.160000000003</v>
      </c>
      <c r="J76" s="114">
        <v>9.3677321790447334E-4</v>
      </c>
      <c r="N76" s="31">
        <f t="shared" si="1"/>
        <v>40470.639999999999</v>
      </c>
    </row>
    <row r="77" spans="1:14" ht="24" customHeight="1" x14ac:dyDescent="0.2">
      <c r="A77" s="113" t="s">
        <v>239</v>
      </c>
      <c r="B77" s="39" t="s">
        <v>240</v>
      </c>
      <c r="C77" s="39" t="s">
        <v>25</v>
      </c>
      <c r="D77" s="39" t="s">
        <v>241</v>
      </c>
      <c r="E77" s="40" t="s">
        <v>31</v>
      </c>
      <c r="F77" s="41">
        <v>76</v>
      </c>
      <c r="G77" s="42">
        <v>1160.7</v>
      </c>
      <c r="H77" s="42">
        <v>1450.87</v>
      </c>
      <c r="I77" s="42">
        <v>110266.12</v>
      </c>
      <c r="J77" s="114">
        <v>2.0418680588153593E-3</v>
      </c>
      <c r="N77" s="31">
        <f t="shared" si="1"/>
        <v>88213.2</v>
      </c>
    </row>
    <row r="78" spans="1:14" ht="24" customHeight="1" x14ac:dyDescent="0.2">
      <c r="A78" s="113" t="s">
        <v>242</v>
      </c>
      <c r="B78" s="39" t="s">
        <v>243</v>
      </c>
      <c r="C78" s="39" t="s">
        <v>25</v>
      </c>
      <c r="D78" s="39" t="s">
        <v>244</v>
      </c>
      <c r="E78" s="40" t="s">
        <v>31</v>
      </c>
      <c r="F78" s="41">
        <v>108</v>
      </c>
      <c r="G78" s="42">
        <v>513.26</v>
      </c>
      <c r="H78" s="42">
        <v>641.57000000000005</v>
      </c>
      <c r="I78" s="42">
        <v>69289.56</v>
      </c>
      <c r="J78" s="114">
        <v>1.2830789672600284E-3</v>
      </c>
      <c r="N78" s="31">
        <f t="shared" si="1"/>
        <v>55432.08</v>
      </c>
    </row>
    <row r="79" spans="1:14" ht="24" customHeight="1" x14ac:dyDescent="0.2">
      <c r="A79" s="113" t="s">
        <v>245</v>
      </c>
      <c r="B79" s="39" t="s">
        <v>246</v>
      </c>
      <c r="C79" s="39" t="s">
        <v>25</v>
      </c>
      <c r="D79" s="39" t="s">
        <v>247</v>
      </c>
      <c r="E79" s="40" t="s">
        <v>31</v>
      </c>
      <c r="F79" s="41">
        <v>49</v>
      </c>
      <c r="G79" s="42">
        <v>1460.9</v>
      </c>
      <c r="H79" s="42">
        <v>1826.12</v>
      </c>
      <c r="I79" s="42">
        <v>89479.88</v>
      </c>
      <c r="J79" s="114">
        <v>1.6569559977138153E-3</v>
      </c>
      <c r="N79" s="31">
        <f t="shared" si="1"/>
        <v>71584.100000000006</v>
      </c>
    </row>
    <row r="80" spans="1:14" ht="24" customHeight="1" x14ac:dyDescent="0.2">
      <c r="A80" s="113" t="s">
        <v>248</v>
      </c>
      <c r="B80" s="39" t="s">
        <v>249</v>
      </c>
      <c r="C80" s="39" t="s">
        <v>25</v>
      </c>
      <c r="D80" s="39" t="s">
        <v>250</v>
      </c>
      <c r="E80" s="40" t="s">
        <v>226</v>
      </c>
      <c r="F80" s="41">
        <v>6</v>
      </c>
      <c r="G80" s="42">
        <v>4128.3500000000004</v>
      </c>
      <c r="H80" s="42">
        <v>5160.43</v>
      </c>
      <c r="I80" s="42">
        <v>30962.58</v>
      </c>
      <c r="J80" s="114">
        <v>5.7335383815550298E-4</v>
      </c>
      <c r="N80" s="31">
        <f t="shared" si="1"/>
        <v>24770.100000000002</v>
      </c>
    </row>
    <row r="81" spans="1:14" ht="24" customHeight="1" x14ac:dyDescent="0.2">
      <c r="A81" s="113" t="s">
        <v>251</v>
      </c>
      <c r="B81" s="39" t="s">
        <v>252</v>
      </c>
      <c r="C81" s="39" t="s">
        <v>25</v>
      </c>
      <c r="D81" s="39" t="s">
        <v>253</v>
      </c>
      <c r="E81" s="40" t="s">
        <v>31</v>
      </c>
      <c r="F81" s="41">
        <v>11</v>
      </c>
      <c r="G81" s="42">
        <v>79.72</v>
      </c>
      <c r="H81" s="42">
        <v>99.65</v>
      </c>
      <c r="I81" s="42">
        <v>1096.1500000000001</v>
      </c>
      <c r="J81" s="114">
        <v>2.0298108545675281E-5</v>
      </c>
      <c r="N81" s="31">
        <f t="shared" si="1"/>
        <v>876.92</v>
      </c>
    </row>
    <row r="82" spans="1:14" ht="24" customHeight="1" x14ac:dyDescent="0.2">
      <c r="A82" s="113" t="s">
        <v>254</v>
      </c>
      <c r="B82" s="39" t="s">
        <v>255</v>
      </c>
      <c r="C82" s="39" t="s">
        <v>25</v>
      </c>
      <c r="D82" s="39" t="s">
        <v>256</v>
      </c>
      <c r="E82" s="40" t="s">
        <v>226</v>
      </c>
      <c r="F82" s="41">
        <v>6</v>
      </c>
      <c r="G82" s="42">
        <v>7901.98</v>
      </c>
      <c r="H82" s="42">
        <v>9877.4699999999993</v>
      </c>
      <c r="I82" s="42">
        <v>59264.82</v>
      </c>
      <c r="J82" s="114">
        <v>1.0974444640787367E-3</v>
      </c>
      <c r="N82" s="31">
        <f t="shared" si="1"/>
        <v>47411.88</v>
      </c>
    </row>
    <row r="83" spans="1:14" ht="24" customHeight="1" x14ac:dyDescent="0.2">
      <c r="A83" s="113" t="s">
        <v>257</v>
      </c>
      <c r="B83" s="39" t="s">
        <v>258</v>
      </c>
      <c r="C83" s="39" t="s">
        <v>25</v>
      </c>
      <c r="D83" s="39" t="s">
        <v>259</v>
      </c>
      <c r="E83" s="40" t="s">
        <v>226</v>
      </c>
      <c r="F83" s="41">
        <v>6</v>
      </c>
      <c r="G83" s="42">
        <v>5632.5</v>
      </c>
      <c r="H83" s="42">
        <v>7040.62</v>
      </c>
      <c r="I83" s="42">
        <v>42243.72</v>
      </c>
      <c r="J83" s="114">
        <v>7.822539013210909E-4</v>
      </c>
      <c r="N83" s="31">
        <f t="shared" si="1"/>
        <v>33795</v>
      </c>
    </row>
    <row r="84" spans="1:14" ht="24" customHeight="1" x14ac:dyDescent="0.2">
      <c r="A84" s="113" t="s">
        <v>260</v>
      </c>
      <c r="B84" s="39" t="s">
        <v>261</v>
      </c>
      <c r="C84" s="39" t="s">
        <v>25</v>
      </c>
      <c r="D84" s="39" t="s">
        <v>262</v>
      </c>
      <c r="E84" s="40" t="s">
        <v>226</v>
      </c>
      <c r="F84" s="41">
        <v>6</v>
      </c>
      <c r="G84" s="42">
        <v>5149.12</v>
      </c>
      <c r="H84" s="42">
        <v>6436.4</v>
      </c>
      <c r="I84" s="42">
        <v>38618.400000000001</v>
      </c>
      <c r="J84" s="114">
        <v>7.1512153907796043E-4</v>
      </c>
      <c r="N84" s="31">
        <f t="shared" si="1"/>
        <v>30894.720000000001</v>
      </c>
    </row>
    <row r="85" spans="1:14" ht="24" customHeight="1" x14ac:dyDescent="0.2">
      <c r="A85" s="113" t="s">
        <v>263</v>
      </c>
      <c r="B85" s="39" t="s">
        <v>264</v>
      </c>
      <c r="C85" s="39" t="s">
        <v>25</v>
      </c>
      <c r="D85" s="39" t="s">
        <v>265</v>
      </c>
      <c r="E85" s="40" t="s">
        <v>226</v>
      </c>
      <c r="F85" s="41">
        <v>6</v>
      </c>
      <c r="G85" s="42">
        <v>8482.42</v>
      </c>
      <c r="H85" s="42">
        <v>10603.02</v>
      </c>
      <c r="I85" s="42">
        <v>63618.12</v>
      </c>
      <c r="J85" s="114">
        <v>1.1780572962019756E-3</v>
      </c>
      <c r="N85" s="31">
        <f t="shared" si="1"/>
        <v>50894.520000000004</v>
      </c>
    </row>
    <row r="86" spans="1:14" ht="26.1" customHeight="1" x14ac:dyDescent="0.2">
      <c r="A86" s="113" t="s">
        <v>266</v>
      </c>
      <c r="B86" s="39" t="s">
        <v>267</v>
      </c>
      <c r="C86" s="39" t="s">
        <v>25</v>
      </c>
      <c r="D86" s="39" t="s">
        <v>268</v>
      </c>
      <c r="E86" s="40" t="s">
        <v>226</v>
      </c>
      <c r="F86" s="41">
        <v>11</v>
      </c>
      <c r="G86" s="42">
        <v>2519.0100000000002</v>
      </c>
      <c r="H86" s="42">
        <v>3148.76</v>
      </c>
      <c r="I86" s="42">
        <v>34636.36</v>
      </c>
      <c r="J86" s="114">
        <v>6.4138356512072759E-4</v>
      </c>
      <c r="N86" s="31">
        <f t="shared" si="1"/>
        <v>27709.11</v>
      </c>
    </row>
    <row r="87" spans="1:14" ht="26.1" customHeight="1" x14ac:dyDescent="0.2">
      <c r="A87" s="113" t="s">
        <v>269</v>
      </c>
      <c r="B87" s="39" t="s">
        <v>270</v>
      </c>
      <c r="C87" s="39" t="s">
        <v>25</v>
      </c>
      <c r="D87" s="39" t="s">
        <v>271</v>
      </c>
      <c r="E87" s="40" t="s">
        <v>226</v>
      </c>
      <c r="F87" s="41">
        <v>25</v>
      </c>
      <c r="G87" s="42">
        <v>3242.61</v>
      </c>
      <c r="H87" s="42">
        <v>4053.26</v>
      </c>
      <c r="I87" s="42">
        <v>101331.5</v>
      </c>
      <c r="J87" s="114">
        <v>1.8764200028245175E-3</v>
      </c>
      <c r="N87" s="31">
        <f t="shared" si="1"/>
        <v>81065.25</v>
      </c>
    </row>
    <row r="88" spans="1:14" ht="26.1" customHeight="1" x14ac:dyDescent="0.2">
      <c r="A88" s="113" t="s">
        <v>272</v>
      </c>
      <c r="B88" s="39" t="s">
        <v>273</v>
      </c>
      <c r="C88" s="39" t="s">
        <v>25</v>
      </c>
      <c r="D88" s="39" t="s">
        <v>274</v>
      </c>
      <c r="E88" s="40" t="s">
        <v>226</v>
      </c>
      <c r="F88" s="41">
        <v>16</v>
      </c>
      <c r="G88" s="42">
        <v>5341.66</v>
      </c>
      <c r="H88" s="42">
        <v>6677.07</v>
      </c>
      <c r="I88" s="42">
        <v>106833.12</v>
      </c>
      <c r="J88" s="114">
        <v>1.9782970086513279E-3</v>
      </c>
      <c r="N88" s="31">
        <f t="shared" si="1"/>
        <v>85466.559999999998</v>
      </c>
    </row>
    <row r="89" spans="1:14" ht="26.1" customHeight="1" x14ac:dyDescent="0.2">
      <c r="A89" s="113" t="s">
        <v>275</v>
      </c>
      <c r="B89" s="39" t="s">
        <v>276</v>
      </c>
      <c r="C89" s="39" t="s">
        <v>25</v>
      </c>
      <c r="D89" s="39" t="s">
        <v>277</v>
      </c>
      <c r="E89" s="40" t="s">
        <v>226</v>
      </c>
      <c r="F89" s="41">
        <v>38</v>
      </c>
      <c r="G89" s="42">
        <v>3233.2</v>
      </c>
      <c r="H89" s="42">
        <v>4041.5</v>
      </c>
      <c r="I89" s="42">
        <v>153577</v>
      </c>
      <c r="J89" s="114">
        <v>2.8438832423657097E-3</v>
      </c>
      <c r="N89" s="31">
        <f t="shared" si="1"/>
        <v>122861.59999999999</v>
      </c>
    </row>
    <row r="90" spans="1:14" ht="24" customHeight="1" x14ac:dyDescent="0.2">
      <c r="A90" s="113" t="s">
        <v>278</v>
      </c>
      <c r="B90" s="39" t="s">
        <v>279</v>
      </c>
      <c r="C90" s="39" t="s">
        <v>25</v>
      </c>
      <c r="D90" s="39" t="s">
        <v>280</v>
      </c>
      <c r="E90" s="40" t="s">
        <v>226</v>
      </c>
      <c r="F90" s="41">
        <v>112</v>
      </c>
      <c r="G90" s="42">
        <v>93.55</v>
      </c>
      <c r="H90" s="42">
        <v>116.93</v>
      </c>
      <c r="I90" s="42">
        <v>13096.16</v>
      </c>
      <c r="J90" s="114">
        <v>2.4250994591208392E-4</v>
      </c>
      <c r="N90" s="31">
        <f t="shared" si="1"/>
        <v>10477.6</v>
      </c>
    </row>
    <row r="91" spans="1:14" ht="26.1" customHeight="1" x14ac:dyDescent="0.2">
      <c r="A91" s="113" t="s">
        <v>281</v>
      </c>
      <c r="B91" s="39" t="s">
        <v>282</v>
      </c>
      <c r="C91" s="39" t="s">
        <v>25</v>
      </c>
      <c r="D91" s="39" t="s">
        <v>283</v>
      </c>
      <c r="E91" s="40" t="s">
        <v>66</v>
      </c>
      <c r="F91" s="41">
        <v>11</v>
      </c>
      <c r="G91" s="42">
        <v>6.69</v>
      </c>
      <c r="H91" s="42">
        <v>8.36</v>
      </c>
      <c r="I91" s="42">
        <v>91.96</v>
      </c>
      <c r="J91" s="114">
        <v>1.7028819612829439E-6</v>
      </c>
      <c r="N91" s="31">
        <f t="shared" ref="N91:N154" si="2">SUM(G91*F91)</f>
        <v>73.59</v>
      </c>
    </row>
    <row r="92" spans="1:14" ht="24" customHeight="1" x14ac:dyDescent="0.2">
      <c r="A92" s="113" t="s">
        <v>284</v>
      </c>
      <c r="B92" s="39" t="s">
        <v>285</v>
      </c>
      <c r="C92" s="39" t="s">
        <v>25</v>
      </c>
      <c r="D92" s="39" t="s">
        <v>286</v>
      </c>
      <c r="E92" s="40" t="s">
        <v>226</v>
      </c>
      <c r="F92" s="41">
        <v>427</v>
      </c>
      <c r="G92" s="42">
        <v>14.24</v>
      </c>
      <c r="H92" s="42">
        <v>17.8</v>
      </c>
      <c r="I92" s="42">
        <v>7600.6</v>
      </c>
      <c r="J92" s="114">
        <v>1.4074515696962966E-4</v>
      </c>
      <c r="N92" s="31">
        <f t="shared" si="2"/>
        <v>6080.4800000000005</v>
      </c>
    </row>
    <row r="93" spans="1:14" ht="24" customHeight="1" x14ac:dyDescent="0.2">
      <c r="A93" s="113" t="s">
        <v>287</v>
      </c>
      <c r="B93" s="39" t="s">
        <v>288</v>
      </c>
      <c r="C93" s="39" t="s">
        <v>25</v>
      </c>
      <c r="D93" s="39" t="s">
        <v>289</v>
      </c>
      <c r="E93" s="40" t="s">
        <v>226</v>
      </c>
      <c r="F93" s="41">
        <v>326</v>
      </c>
      <c r="G93" s="42">
        <v>59.29</v>
      </c>
      <c r="H93" s="42">
        <v>74.11</v>
      </c>
      <c r="I93" s="42">
        <v>24159.86</v>
      </c>
      <c r="J93" s="114">
        <v>4.473835339399885E-4</v>
      </c>
      <c r="N93" s="31">
        <f t="shared" si="2"/>
        <v>19328.54</v>
      </c>
    </row>
    <row r="94" spans="1:14" ht="24" customHeight="1" x14ac:dyDescent="0.2">
      <c r="A94" s="113" t="s">
        <v>290</v>
      </c>
      <c r="B94" s="39" t="s">
        <v>291</v>
      </c>
      <c r="C94" s="39" t="s">
        <v>25</v>
      </c>
      <c r="D94" s="39" t="s">
        <v>292</v>
      </c>
      <c r="E94" s="40" t="s">
        <v>31</v>
      </c>
      <c r="F94" s="41">
        <v>3312</v>
      </c>
      <c r="G94" s="42">
        <v>1.99</v>
      </c>
      <c r="H94" s="42">
        <v>2.48</v>
      </c>
      <c r="I94" s="42">
        <v>8213.76</v>
      </c>
      <c r="J94" s="114">
        <v>1.5209943169103299E-4</v>
      </c>
      <c r="N94" s="31">
        <f t="shared" si="2"/>
        <v>6590.88</v>
      </c>
    </row>
    <row r="95" spans="1:14" ht="24" customHeight="1" x14ac:dyDescent="0.2">
      <c r="A95" s="113" t="s">
        <v>293</v>
      </c>
      <c r="B95" s="39" t="s">
        <v>294</v>
      </c>
      <c r="C95" s="39" t="s">
        <v>25</v>
      </c>
      <c r="D95" s="39" t="s">
        <v>295</v>
      </c>
      <c r="E95" s="40" t="s">
        <v>31</v>
      </c>
      <c r="F95" s="41">
        <v>16</v>
      </c>
      <c r="G95" s="42">
        <v>11.39</v>
      </c>
      <c r="H95" s="42">
        <v>14.23</v>
      </c>
      <c r="I95" s="42">
        <v>227.68</v>
      </c>
      <c r="J95" s="114">
        <v>4.2160957475522037E-6</v>
      </c>
      <c r="N95" s="31">
        <f t="shared" si="2"/>
        <v>182.24</v>
      </c>
    </row>
    <row r="96" spans="1:14" ht="24" customHeight="1" x14ac:dyDescent="0.2">
      <c r="A96" s="113" t="s">
        <v>296</v>
      </c>
      <c r="B96" s="39" t="s">
        <v>297</v>
      </c>
      <c r="C96" s="39" t="s">
        <v>25</v>
      </c>
      <c r="D96" s="39" t="s">
        <v>298</v>
      </c>
      <c r="E96" s="40" t="s">
        <v>226</v>
      </c>
      <c r="F96" s="41">
        <v>326</v>
      </c>
      <c r="G96" s="42">
        <v>14.24</v>
      </c>
      <c r="H96" s="42">
        <v>17.8</v>
      </c>
      <c r="I96" s="42">
        <v>5802.8</v>
      </c>
      <c r="J96" s="114">
        <v>1.0745414794402639E-4</v>
      </c>
      <c r="N96" s="31">
        <f t="shared" si="2"/>
        <v>4642.24</v>
      </c>
    </row>
    <row r="97" spans="1:14" ht="26.1" customHeight="1" x14ac:dyDescent="0.2">
      <c r="A97" s="113" t="s">
        <v>299</v>
      </c>
      <c r="B97" s="39" t="s">
        <v>300</v>
      </c>
      <c r="C97" s="39" t="s">
        <v>25</v>
      </c>
      <c r="D97" s="39" t="s">
        <v>301</v>
      </c>
      <c r="E97" s="40" t="s">
        <v>226</v>
      </c>
      <c r="F97" s="41">
        <v>101</v>
      </c>
      <c r="G97" s="42">
        <v>5.69</v>
      </c>
      <c r="H97" s="42">
        <v>7.11</v>
      </c>
      <c r="I97" s="42">
        <v>718.11</v>
      </c>
      <c r="J97" s="114">
        <v>1.329770079618198E-5</v>
      </c>
      <c r="N97" s="31">
        <f t="shared" si="2"/>
        <v>574.69000000000005</v>
      </c>
    </row>
    <row r="98" spans="1:14" ht="24" customHeight="1" x14ac:dyDescent="0.2">
      <c r="A98" s="113" t="s">
        <v>302</v>
      </c>
      <c r="B98" s="39" t="s">
        <v>303</v>
      </c>
      <c r="C98" s="39" t="s">
        <v>25</v>
      </c>
      <c r="D98" s="39" t="s">
        <v>304</v>
      </c>
      <c r="E98" s="40" t="s">
        <v>226</v>
      </c>
      <c r="F98" s="41">
        <v>977</v>
      </c>
      <c r="G98" s="42">
        <v>5.69</v>
      </c>
      <c r="H98" s="42">
        <v>7.11</v>
      </c>
      <c r="I98" s="42">
        <v>6946.47</v>
      </c>
      <c r="J98" s="114">
        <v>1.2863221463237421E-4</v>
      </c>
      <c r="N98" s="31">
        <f t="shared" si="2"/>
        <v>5559.13</v>
      </c>
    </row>
    <row r="99" spans="1:14" ht="24" customHeight="1" x14ac:dyDescent="0.2">
      <c r="A99" s="113" t="s">
        <v>305</v>
      </c>
      <c r="B99" s="39" t="s">
        <v>306</v>
      </c>
      <c r="C99" s="39" t="s">
        <v>25</v>
      </c>
      <c r="D99" s="39" t="s">
        <v>307</v>
      </c>
      <c r="E99" s="40" t="s">
        <v>226</v>
      </c>
      <c r="F99" s="41">
        <v>59</v>
      </c>
      <c r="G99" s="42">
        <v>112.81</v>
      </c>
      <c r="H99" s="42">
        <v>141.01</v>
      </c>
      <c r="I99" s="42">
        <v>8319.59</v>
      </c>
      <c r="J99" s="114">
        <v>1.5405915328697224E-4</v>
      </c>
      <c r="N99" s="31">
        <f t="shared" si="2"/>
        <v>6655.79</v>
      </c>
    </row>
    <row r="100" spans="1:14" ht="24" customHeight="1" x14ac:dyDescent="0.2">
      <c r="A100" s="113" t="s">
        <v>308</v>
      </c>
      <c r="B100" s="39" t="s">
        <v>309</v>
      </c>
      <c r="C100" s="39" t="s">
        <v>25</v>
      </c>
      <c r="D100" s="39" t="s">
        <v>310</v>
      </c>
      <c r="E100" s="40" t="s">
        <v>226</v>
      </c>
      <c r="F100" s="41">
        <v>62</v>
      </c>
      <c r="G100" s="42">
        <v>66.44</v>
      </c>
      <c r="H100" s="42">
        <v>83.05</v>
      </c>
      <c r="I100" s="42">
        <v>5149.1000000000004</v>
      </c>
      <c r="J100" s="114">
        <v>9.5349168190974411E-5</v>
      </c>
      <c r="N100" s="31">
        <f t="shared" si="2"/>
        <v>4119.28</v>
      </c>
    </row>
    <row r="101" spans="1:14" ht="24" customHeight="1" x14ac:dyDescent="0.2">
      <c r="A101" s="113" t="s">
        <v>311</v>
      </c>
      <c r="B101" s="39" t="s">
        <v>312</v>
      </c>
      <c r="C101" s="39" t="s">
        <v>25</v>
      </c>
      <c r="D101" s="39" t="s">
        <v>313</v>
      </c>
      <c r="E101" s="40" t="s">
        <v>226</v>
      </c>
      <c r="F101" s="41">
        <v>85</v>
      </c>
      <c r="G101" s="42">
        <v>81.53</v>
      </c>
      <c r="H101" s="42">
        <v>101.91</v>
      </c>
      <c r="I101" s="42">
        <v>8662.35</v>
      </c>
      <c r="J101" s="114">
        <v>1.6040625877902686E-4</v>
      </c>
      <c r="N101" s="31">
        <f t="shared" si="2"/>
        <v>6930.05</v>
      </c>
    </row>
    <row r="102" spans="1:14" ht="26.1" customHeight="1" x14ac:dyDescent="0.2">
      <c r="A102" s="113" t="s">
        <v>314</v>
      </c>
      <c r="B102" s="39" t="s">
        <v>315</v>
      </c>
      <c r="C102" s="39" t="s">
        <v>25</v>
      </c>
      <c r="D102" s="39" t="s">
        <v>316</v>
      </c>
      <c r="E102" s="40" t="s">
        <v>317</v>
      </c>
      <c r="F102" s="41">
        <v>33</v>
      </c>
      <c r="G102" s="42">
        <v>259.25</v>
      </c>
      <c r="H102" s="42">
        <v>324.06</v>
      </c>
      <c r="I102" s="42">
        <v>10693.98</v>
      </c>
      <c r="J102" s="114">
        <v>1.9802724702392972E-4</v>
      </c>
      <c r="N102" s="31">
        <f t="shared" si="2"/>
        <v>8555.25</v>
      </c>
    </row>
    <row r="103" spans="1:14" ht="24" customHeight="1" x14ac:dyDescent="0.2">
      <c r="A103" s="113" t="s">
        <v>318</v>
      </c>
      <c r="B103" s="39" t="s">
        <v>319</v>
      </c>
      <c r="C103" s="39" t="s">
        <v>25</v>
      </c>
      <c r="D103" s="39" t="s">
        <v>320</v>
      </c>
      <c r="E103" s="40" t="s">
        <v>317</v>
      </c>
      <c r="F103" s="41">
        <v>78</v>
      </c>
      <c r="G103" s="42">
        <v>32.04</v>
      </c>
      <c r="H103" s="42">
        <v>40.049999999999997</v>
      </c>
      <c r="I103" s="42">
        <v>3123.9</v>
      </c>
      <c r="J103" s="114">
        <v>5.7847248356370033E-5</v>
      </c>
      <c r="N103" s="31">
        <f t="shared" si="2"/>
        <v>2499.12</v>
      </c>
    </row>
    <row r="104" spans="1:14" ht="24" customHeight="1" x14ac:dyDescent="0.2">
      <c r="A104" s="113" t="s">
        <v>321</v>
      </c>
      <c r="B104" s="39" t="s">
        <v>322</v>
      </c>
      <c r="C104" s="39" t="s">
        <v>25</v>
      </c>
      <c r="D104" s="39" t="s">
        <v>323</v>
      </c>
      <c r="E104" s="40" t="s">
        <v>226</v>
      </c>
      <c r="F104" s="41">
        <v>71</v>
      </c>
      <c r="G104" s="42">
        <v>2914.7</v>
      </c>
      <c r="H104" s="42">
        <v>3643.37</v>
      </c>
      <c r="I104" s="42">
        <v>258679.27</v>
      </c>
      <c r="J104" s="114">
        <v>4.7901289978342781E-3</v>
      </c>
      <c r="N104" s="31">
        <f t="shared" si="2"/>
        <v>206943.69999999998</v>
      </c>
    </row>
    <row r="105" spans="1:14" ht="24" customHeight="1" x14ac:dyDescent="0.2">
      <c r="A105" s="113" t="s">
        <v>324</v>
      </c>
      <c r="B105" s="39" t="s">
        <v>325</v>
      </c>
      <c r="C105" s="39" t="s">
        <v>25</v>
      </c>
      <c r="D105" s="39" t="s">
        <v>326</v>
      </c>
      <c r="E105" s="40" t="s">
        <v>226</v>
      </c>
      <c r="F105" s="41">
        <v>21</v>
      </c>
      <c r="G105" s="42">
        <v>1559.37</v>
      </c>
      <c r="H105" s="42">
        <v>1949.21</v>
      </c>
      <c r="I105" s="42">
        <v>40933.410000000003</v>
      </c>
      <c r="J105" s="114">
        <v>7.5799005548933085E-4</v>
      </c>
      <c r="N105" s="31">
        <f t="shared" si="2"/>
        <v>32746.769999999997</v>
      </c>
    </row>
    <row r="106" spans="1:14" ht="24" customHeight="1" x14ac:dyDescent="0.2">
      <c r="A106" s="113" t="s">
        <v>327</v>
      </c>
      <c r="B106" s="39" t="s">
        <v>328</v>
      </c>
      <c r="C106" s="39" t="s">
        <v>25</v>
      </c>
      <c r="D106" s="39" t="s">
        <v>329</v>
      </c>
      <c r="E106" s="40" t="s">
        <v>330</v>
      </c>
      <c r="F106" s="41">
        <v>112</v>
      </c>
      <c r="G106" s="42">
        <v>304.77999999999997</v>
      </c>
      <c r="H106" s="42">
        <v>380.97</v>
      </c>
      <c r="I106" s="42">
        <v>42668.639999999999</v>
      </c>
      <c r="J106" s="114">
        <v>7.9012241592514001E-4</v>
      </c>
      <c r="N106" s="31">
        <f t="shared" si="2"/>
        <v>34135.360000000001</v>
      </c>
    </row>
    <row r="107" spans="1:14" ht="24" customHeight="1" x14ac:dyDescent="0.2">
      <c r="A107" s="113" t="s">
        <v>331</v>
      </c>
      <c r="B107" s="39" t="s">
        <v>332</v>
      </c>
      <c r="C107" s="39" t="s">
        <v>25</v>
      </c>
      <c r="D107" s="39" t="s">
        <v>333</v>
      </c>
      <c r="E107" s="40" t="s">
        <v>330</v>
      </c>
      <c r="F107" s="41">
        <v>96</v>
      </c>
      <c r="G107" s="42">
        <v>196.89</v>
      </c>
      <c r="H107" s="42">
        <v>246.11</v>
      </c>
      <c r="I107" s="42">
        <v>23626.560000000001</v>
      </c>
      <c r="J107" s="114">
        <v>4.3750807776390987E-4</v>
      </c>
      <c r="N107" s="31">
        <f t="shared" si="2"/>
        <v>18901.439999999999</v>
      </c>
    </row>
    <row r="108" spans="1:14" ht="26.1" customHeight="1" x14ac:dyDescent="0.2">
      <c r="A108" s="113" t="s">
        <v>334</v>
      </c>
      <c r="B108" s="39" t="s">
        <v>335</v>
      </c>
      <c r="C108" s="39" t="s">
        <v>25</v>
      </c>
      <c r="D108" s="39" t="s">
        <v>336</v>
      </c>
      <c r="E108" s="40" t="s">
        <v>330</v>
      </c>
      <c r="F108" s="41">
        <v>59</v>
      </c>
      <c r="G108" s="42">
        <v>150.22</v>
      </c>
      <c r="H108" s="42">
        <v>187.77</v>
      </c>
      <c r="I108" s="42">
        <v>11078.43</v>
      </c>
      <c r="J108" s="114">
        <v>2.0514635283096786E-4</v>
      </c>
      <c r="N108" s="31">
        <f t="shared" si="2"/>
        <v>8862.98</v>
      </c>
    </row>
    <row r="109" spans="1:14" ht="24" customHeight="1" x14ac:dyDescent="0.2">
      <c r="A109" s="113" t="s">
        <v>337</v>
      </c>
      <c r="B109" s="39" t="s">
        <v>338</v>
      </c>
      <c r="C109" s="39" t="s">
        <v>25</v>
      </c>
      <c r="D109" s="39" t="s">
        <v>339</v>
      </c>
      <c r="E109" s="40" t="s">
        <v>226</v>
      </c>
      <c r="F109" s="41">
        <v>44</v>
      </c>
      <c r="G109" s="42">
        <v>148.41</v>
      </c>
      <c r="H109" s="42">
        <v>185.51</v>
      </c>
      <c r="I109" s="42">
        <v>8162.44</v>
      </c>
      <c r="J109" s="114">
        <v>1.5114910652516694E-4</v>
      </c>
      <c r="N109" s="31">
        <f t="shared" si="2"/>
        <v>6530.04</v>
      </c>
    </row>
    <row r="110" spans="1:14" ht="26.1" customHeight="1" x14ac:dyDescent="0.2">
      <c r="A110" s="113" t="s">
        <v>340</v>
      </c>
      <c r="B110" s="39" t="s">
        <v>341</v>
      </c>
      <c r="C110" s="39" t="s">
        <v>25</v>
      </c>
      <c r="D110" s="39" t="s">
        <v>342</v>
      </c>
      <c r="E110" s="40" t="s">
        <v>226</v>
      </c>
      <c r="F110" s="41">
        <v>355</v>
      </c>
      <c r="G110" s="42">
        <v>49.46</v>
      </c>
      <c r="H110" s="42">
        <v>61.82</v>
      </c>
      <c r="I110" s="42">
        <v>21946.1</v>
      </c>
      <c r="J110" s="114">
        <v>4.0638992834397147E-4</v>
      </c>
      <c r="N110" s="31">
        <f t="shared" si="2"/>
        <v>17558.3</v>
      </c>
    </row>
    <row r="111" spans="1:14" ht="26.1" customHeight="1" x14ac:dyDescent="0.2">
      <c r="A111" s="113" t="s">
        <v>343</v>
      </c>
      <c r="B111" s="39" t="s">
        <v>344</v>
      </c>
      <c r="C111" s="39" t="s">
        <v>25</v>
      </c>
      <c r="D111" s="39" t="s">
        <v>345</v>
      </c>
      <c r="E111" s="40" t="s">
        <v>226</v>
      </c>
      <c r="F111" s="41">
        <v>278</v>
      </c>
      <c r="G111" s="42">
        <v>25.13</v>
      </c>
      <c r="H111" s="42">
        <v>31.41</v>
      </c>
      <c r="I111" s="42">
        <v>8731.98</v>
      </c>
      <c r="J111" s="114">
        <v>1.6169564189085951E-4</v>
      </c>
      <c r="N111" s="31">
        <f t="shared" si="2"/>
        <v>6986.1399999999994</v>
      </c>
    </row>
    <row r="112" spans="1:14" ht="26.1" customHeight="1" x14ac:dyDescent="0.2">
      <c r="A112" s="113" t="s">
        <v>346</v>
      </c>
      <c r="B112" s="39" t="s">
        <v>347</v>
      </c>
      <c r="C112" s="39" t="s">
        <v>25</v>
      </c>
      <c r="D112" s="39" t="s">
        <v>348</v>
      </c>
      <c r="E112" s="40" t="s">
        <v>226</v>
      </c>
      <c r="F112" s="41">
        <v>285</v>
      </c>
      <c r="G112" s="42">
        <v>38.67</v>
      </c>
      <c r="H112" s="42">
        <v>48.33</v>
      </c>
      <c r="I112" s="42">
        <v>13774.05</v>
      </c>
      <c r="J112" s="114">
        <v>2.5506286732067564E-4</v>
      </c>
      <c r="N112" s="31">
        <f t="shared" si="2"/>
        <v>11020.95</v>
      </c>
    </row>
    <row r="113" spans="1:14" ht="26.1" customHeight="1" x14ac:dyDescent="0.2">
      <c r="A113" s="113" t="s">
        <v>349</v>
      </c>
      <c r="B113" s="39" t="s">
        <v>350</v>
      </c>
      <c r="C113" s="39" t="s">
        <v>25</v>
      </c>
      <c r="D113" s="39" t="s">
        <v>351</v>
      </c>
      <c r="E113" s="40" t="s">
        <v>226</v>
      </c>
      <c r="F113" s="41">
        <v>265</v>
      </c>
      <c r="G113" s="42">
        <v>38.67</v>
      </c>
      <c r="H113" s="42">
        <v>48.33</v>
      </c>
      <c r="I113" s="42">
        <v>12807.45</v>
      </c>
      <c r="J113" s="114">
        <v>2.3716371873676859E-4</v>
      </c>
      <c r="N113" s="31">
        <f t="shared" si="2"/>
        <v>10247.550000000001</v>
      </c>
    </row>
    <row r="114" spans="1:14" ht="24" customHeight="1" x14ac:dyDescent="0.2">
      <c r="A114" s="113" t="s">
        <v>352</v>
      </c>
      <c r="B114" s="39" t="s">
        <v>353</v>
      </c>
      <c r="C114" s="39" t="s">
        <v>25</v>
      </c>
      <c r="D114" s="39" t="s">
        <v>354</v>
      </c>
      <c r="E114" s="40" t="s">
        <v>226</v>
      </c>
      <c r="F114" s="41">
        <v>78</v>
      </c>
      <c r="G114" s="42">
        <v>143.30000000000001</v>
      </c>
      <c r="H114" s="42">
        <v>179.12</v>
      </c>
      <c r="I114" s="42">
        <v>13971.36</v>
      </c>
      <c r="J114" s="114">
        <v>2.5871658241181027E-4</v>
      </c>
      <c r="N114" s="31">
        <f t="shared" si="2"/>
        <v>11177.400000000001</v>
      </c>
    </row>
    <row r="115" spans="1:14" ht="24" customHeight="1" x14ac:dyDescent="0.2">
      <c r="A115" s="113" t="s">
        <v>355</v>
      </c>
      <c r="B115" s="39" t="s">
        <v>356</v>
      </c>
      <c r="C115" s="39" t="s">
        <v>25</v>
      </c>
      <c r="D115" s="39" t="s">
        <v>357</v>
      </c>
      <c r="E115" s="40" t="s">
        <v>330</v>
      </c>
      <c r="F115" s="41">
        <v>64</v>
      </c>
      <c r="G115" s="42">
        <v>481.67</v>
      </c>
      <c r="H115" s="42">
        <v>602.08000000000004</v>
      </c>
      <c r="I115" s="42">
        <v>38533.120000000003</v>
      </c>
      <c r="J115" s="114">
        <v>7.1354235493639663E-4</v>
      </c>
      <c r="N115" s="31">
        <f t="shared" si="2"/>
        <v>30826.880000000001</v>
      </c>
    </row>
    <row r="116" spans="1:14" ht="24" customHeight="1" x14ac:dyDescent="0.2">
      <c r="A116" s="113" t="s">
        <v>358</v>
      </c>
      <c r="B116" s="39" t="s">
        <v>359</v>
      </c>
      <c r="C116" s="39" t="s">
        <v>25</v>
      </c>
      <c r="D116" s="39" t="s">
        <v>360</v>
      </c>
      <c r="E116" s="40" t="s">
        <v>31</v>
      </c>
      <c r="F116" s="41">
        <v>56</v>
      </c>
      <c r="G116" s="42">
        <v>54.35</v>
      </c>
      <c r="H116" s="42">
        <v>67.930000000000007</v>
      </c>
      <c r="I116" s="42">
        <v>3804.08</v>
      </c>
      <c r="J116" s="114">
        <v>7.0442575155254695E-5</v>
      </c>
      <c r="N116" s="31">
        <f t="shared" si="2"/>
        <v>3043.6</v>
      </c>
    </row>
    <row r="117" spans="1:14" ht="24" customHeight="1" x14ac:dyDescent="0.2">
      <c r="A117" s="113" t="s">
        <v>361</v>
      </c>
      <c r="B117" s="39" t="s">
        <v>362</v>
      </c>
      <c r="C117" s="39" t="s">
        <v>25</v>
      </c>
      <c r="D117" s="39" t="s">
        <v>363</v>
      </c>
      <c r="E117" s="40" t="s">
        <v>226</v>
      </c>
      <c r="F117" s="41">
        <v>83</v>
      </c>
      <c r="G117" s="42">
        <v>28.42</v>
      </c>
      <c r="H117" s="42">
        <v>35.520000000000003</v>
      </c>
      <c r="I117" s="42">
        <v>2948.16</v>
      </c>
      <c r="J117" s="114">
        <v>5.4592958710047021E-5</v>
      </c>
      <c r="N117" s="31">
        <f t="shared" si="2"/>
        <v>2358.86</v>
      </c>
    </row>
    <row r="118" spans="1:14" ht="26.1" customHeight="1" x14ac:dyDescent="0.2">
      <c r="A118" s="113" t="s">
        <v>364</v>
      </c>
      <c r="B118" s="39" t="s">
        <v>365</v>
      </c>
      <c r="C118" s="39" t="s">
        <v>25</v>
      </c>
      <c r="D118" s="39" t="s">
        <v>366</v>
      </c>
      <c r="E118" s="40" t="s">
        <v>226</v>
      </c>
      <c r="F118" s="41">
        <v>285</v>
      </c>
      <c r="G118" s="42">
        <v>45.36</v>
      </c>
      <c r="H118" s="42">
        <v>56.7</v>
      </c>
      <c r="I118" s="42">
        <v>16159.5</v>
      </c>
      <c r="J118" s="114">
        <v>2.992357661304016E-4</v>
      </c>
      <c r="N118" s="31">
        <f t="shared" si="2"/>
        <v>12927.6</v>
      </c>
    </row>
    <row r="119" spans="1:14" ht="26.1" customHeight="1" x14ac:dyDescent="0.2">
      <c r="A119" s="113" t="s">
        <v>367</v>
      </c>
      <c r="B119" s="39" t="s">
        <v>368</v>
      </c>
      <c r="C119" s="39" t="s">
        <v>25</v>
      </c>
      <c r="D119" s="39" t="s">
        <v>369</v>
      </c>
      <c r="E119" s="40" t="s">
        <v>226</v>
      </c>
      <c r="F119" s="41">
        <v>146</v>
      </c>
      <c r="G119" s="42">
        <v>304.77999999999997</v>
      </c>
      <c r="H119" s="42">
        <v>380.97</v>
      </c>
      <c r="I119" s="42">
        <v>55621.62</v>
      </c>
      <c r="J119" s="114">
        <v>1.0299810064738431E-3</v>
      </c>
      <c r="N119" s="31">
        <f t="shared" si="2"/>
        <v>44497.88</v>
      </c>
    </row>
    <row r="120" spans="1:14" ht="26.1" customHeight="1" x14ac:dyDescent="0.2">
      <c r="A120" s="113" t="s">
        <v>370</v>
      </c>
      <c r="B120" s="39" t="s">
        <v>371</v>
      </c>
      <c r="C120" s="39" t="s">
        <v>25</v>
      </c>
      <c r="D120" s="39" t="s">
        <v>372</v>
      </c>
      <c r="E120" s="40" t="s">
        <v>226</v>
      </c>
      <c r="F120" s="41">
        <v>83</v>
      </c>
      <c r="G120" s="42">
        <v>91.99</v>
      </c>
      <c r="H120" s="42">
        <v>114.98</v>
      </c>
      <c r="I120" s="42">
        <v>9543.34</v>
      </c>
      <c r="J120" s="114">
        <v>1.7672011240093486E-4</v>
      </c>
      <c r="N120" s="31">
        <f t="shared" si="2"/>
        <v>7635.1699999999992</v>
      </c>
    </row>
    <row r="121" spans="1:14" ht="24" customHeight="1" x14ac:dyDescent="0.2">
      <c r="A121" s="113" t="s">
        <v>373</v>
      </c>
      <c r="B121" s="39" t="s">
        <v>374</v>
      </c>
      <c r="C121" s="39" t="s">
        <v>25</v>
      </c>
      <c r="D121" s="39" t="s">
        <v>375</v>
      </c>
      <c r="E121" s="40" t="s">
        <v>226</v>
      </c>
      <c r="F121" s="41">
        <v>112</v>
      </c>
      <c r="G121" s="42">
        <v>351.17</v>
      </c>
      <c r="H121" s="42">
        <v>438.96</v>
      </c>
      <c r="I121" s="42">
        <v>49163.519999999997</v>
      </c>
      <c r="J121" s="114">
        <v>9.1039225055647281E-4</v>
      </c>
      <c r="N121" s="31">
        <f t="shared" si="2"/>
        <v>39331.040000000001</v>
      </c>
    </row>
    <row r="122" spans="1:14" ht="24" customHeight="1" x14ac:dyDescent="0.2">
      <c r="A122" s="113" t="s">
        <v>376</v>
      </c>
      <c r="B122" s="39" t="s">
        <v>377</v>
      </c>
      <c r="C122" s="39" t="s">
        <v>25</v>
      </c>
      <c r="D122" s="39" t="s">
        <v>378</v>
      </c>
      <c r="E122" s="40" t="s">
        <v>226</v>
      </c>
      <c r="F122" s="41">
        <v>89</v>
      </c>
      <c r="G122" s="42">
        <v>357.66</v>
      </c>
      <c r="H122" s="42">
        <v>447.07</v>
      </c>
      <c r="I122" s="42">
        <v>39789.230000000003</v>
      </c>
      <c r="J122" s="114">
        <v>7.3680254480576501E-4</v>
      </c>
      <c r="N122" s="31">
        <f t="shared" si="2"/>
        <v>31831.74</v>
      </c>
    </row>
    <row r="123" spans="1:14" ht="24" customHeight="1" x14ac:dyDescent="0.2">
      <c r="A123" s="113" t="s">
        <v>379</v>
      </c>
      <c r="B123" s="39" t="s">
        <v>380</v>
      </c>
      <c r="C123" s="39" t="s">
        <v>25</v>
      </c>
      <c r="D123" s="39" t="s">
        <v>381</v>
      </c>
      <c r="E123" s="40" t="s">
        <v>66</v>
      </c>
      <c r="F123" s="41">
        <v>59</v>
      </c>
      <c r="G123" s="42">
        <v>1252.0999999999999</v>
      </c>
      <c r="H123" s="42">
        <v>1565.12</v>
      </c>
      <c r="I123" s="42">
        <v>92342.080000000002</v>
      </c>
      <c r="J123" s="114">
        <v>1.7099571802886744E-3</v>
      </c>
      <c r="N123" s="31">
        <f t="shared" si="2"/>
        <v>73873.899999999994</v>
      </c>
    </row>
    <row r="124" spans="1:14" ht="26.1" customHeight="1" x14ac:dyDescent="0.2">
      <c r="A124" s="113" t="s">
        <v>382</v>
      </c>
      <c r="B124" s="39" t="s">
        <v>383</v>
      </c>
      <c r="C124" s="39" t="s">
        <v>25</v>
      </c>
      <c r="D124" s="39" t="s">
        <v>384</v>
      </c>
      <c r="E124" s="40" t="s">
        <v>226</v>
      </c>
      <c r="F124" s="41">
        <v>32</v>
      </c>
      <c r="G124" s="42">
        <v>18.68</v>
      </c>
      <c r="H124" s="42">
        <v>23.35</v>
      </c>
      <c r="I124" s="42">
        <v>747.2</v>
      </c>
      <c r="J124" s="114">
        <v>1.3836378876365981E-5</v>
      </c>
      <c r="N124" s="31">
        <f t="shared" si="2"/>
        <v>597.76</v>
      </c>
    </row>
    <row r="125" spans="1:14" ht="24" customHeight="1" x14ac:dyDescent="0.2">
      <c r="A125" s="113" t="s">
        <v>385</v>
      </c>
      <c r="B125" s="39" t="s">
        <v>386</v>
      </c>
      <c r="C125" s="39" t="s">
        <v>25</v>
      </c>
      <c r="D125" s="39" t="s">
        <v>387</v>
      </c>
      <c r="E125" s="40" t="s">
        <v>31</v>
      </c>
      <c r="F125" s="41">
        <v>44</v>
      </c>
      <c r="G125" s="42">
        <v>395.25</v>
      </c>
      <c r="H125" s="42">
        <v>494.06</v>
      </c>
      <c r="I125" s="42">
        <v>21738.639999999999</v>
      </c>
      <c r="J125" s="114">
        <v>4.0254825923035948E-4</v>
      </c>
      <c r="N125" s="31">
        <f t="shared" si="2"/>
        <v>17391</v>
      </c>
    </row>
    <row r="126" spans="1:14" ht="24" customHeight="1" x14ac:dyDescent="0.2">
      <c r="A126" s="111" t="s">
        <v>388</v>
      </c>
      <c r="B126" s="35" t="s">
        <v>20</v>
      </c>
      <c r="C126" s="35"/>
      <c r="D126" s="35" t="s">
        <v>389</v>
      </c>
      <c r="E126" s="36"/>
      <c r="F126" s="37">
        <v>1</v>
      </c>
      <c r="G126" s="37" t="s">
        <v>22</v>
      </c>
      <c r="H126" s="38">
        <v>6064567.75</v>
      </c>
      <c r="I126" s="38">
        <v>6064567.75</v>
      </c>
      <c r="J126" s="112">
        <v>0.11230146829549033</v>
      </c>
      <c r="N126" s="47">
        <f>SUM(N72:N125)</f>
        <v>1763322.6800000002</v>
      </c>
    </row>
    <row r="127" spans="1:14" ht="26.1" customHeight="1" x14ac:dyDescent="0.2">
      <c r="A127" s="113" t="s">
        <v>390</v>
      </c>
      <c r="B127" s="39" t="s">
        <v>391</v>
      </c>
      <c r="C127" s="39" t="s">
        <v>25</v>
      </c>
      <c r="D127" s="39" t="s">
        <v>392</v>
      </c>
      <c r="E127" s="40" t="s">
        <v>226</v>
      </c>
      <c r="F127" s="41">
        <v>150</v>
      </c>
      <c r="G127" s="42">
        <v>789.18</v>
      </c>
      <c r="H127" s="42">
        <v>986.47</v>
      </c>
      <c r="I127" s="42">
        <v>147970.5</v>
      </c>
      <c r="J127" s="114">
        <v>2.7400641066987587E-3</v>
      </c>
      <c r="L127" s="30">
        <f>SUM(I127:I177)</f>
        <v>6064567.75</v>
      </c>
      <c r="N127" s="31">
        <f t="shared" si="2"/>
        <v>118376.99999999999</v>
      </c>
    </row>
    <row r="128" spans="1:14" ht="24" customHeight="1" x14ac:dyDescent="0.2">
      <c r="A128" s="113" t="s">
        <v>393</v>
      </c>
      <c r="B128" s="39" t="s">
        <v>394</v>
      </c>
      <c r="C128" s="39" t="s">
        <v>25</v>
      </c>
      <c r="D128" s="39" t="s">
        <v>395</v>
      </c>
      <c r="E128" s="40" t="s">
        <v>66</v>
      </c>
      <c r="F128" s="41">
        <v>156</v>
      </c>
      <c r="G128" s="42">
        <v>1421.45</v>
      </c>
      <c r="H128" s="42">
        <v>1776.81</v>
      </c>
      <c r="I128" s="42">
        <v>277182.36</v>
      </c>
      <c r="J128" s="114">
        <v>5.1327625144610162E-3</v>
      </c>
      <c r="N128" s="31">
        <f t="shared" si="2"/>
        <v>221746.2</v>
      </c>
    </row>
    <row r="129" spans="1:14" ht="24" customHeight="1" x14ac:dyDescent="0.2">
      <c r="A129" s="113" t="s">
        <v>396</v>
      </c>
      <c r="B129" s="39" t="s">
        <v>397</v>
      </c>
      <c r="C129" s="39" t="s">
        <v>25</v>
      </c>
      <c r="D129" s="39" t="s">
        <v>398</v>
      </c>
      <c r="E129" s="40" t="s">
        <v>66</v>
      </c>
      <c r="F129" s="41">
        <v>156</v>
      </c>
      <c r="G129" s="42">
        <v>1291.54</v>
      </c>
      <c r="H129" s="42">
        <v>1614.42</v>
      </c>
      <c r="I129" s="42">
        <v>251849.52</v>
      </c>
      <c r="J129" s="114">
        <v>4.6636581618722051E-3</v>
      </c>
      <c r="N129" s="31">
        <f t="shared" si="2"/>
        <v>201480.24</v>
      </c>
    </row>
    <row r="130" spans="1:14" ht="26.1" customHeight="1" x14ac:dyDescent="0.2">
      <c r="A130" s="113" t="s">
        <v>399</v>
      </c>
      <c r="B130" s="39" t="s">
        <v>400</v>
      </c>
      <c r="C130" s="39" t="s">
        <v>25</v>
      </c>
      <c r="D130" s="39" t="s">
        <v>401</v>
      </c>
      <c r="E130" s="40" t="s">
        <v>66</v>
      </c>
      <c r="F130" s="41">
        <v>51</v>
      </c>
      <c r="G130" s="42">
        <v>922.88</v>
      </c>
      <c r="H130" s="42">
        <v>1153.5999999999999</v>
      </c>
      <c r="I130" s="42">
        <v>58833.599999999999</v>
      </c>
      <c r="J130" s="114">
        <v>1.089459288357288E-3</v>
      </c>
      <c r="N130" s="31">
        <f t="shared" si="2"/>
        <v>47066.879999999997</v>
      </c>
    </row>
    <row r="131" spans="1:14" ht="24" customHeight="1" x14ac:dyDescent="0.2">
      <c r="A131" s="113" t="s">
        <v>402</v>
      </c>
      <c r="B131" s="39" t="s">
        <v>403</v>
      </c>
      <c r="C131" s="39" t="s">
        <v>25</v>
      </c>
      <c r="D131" s="39" t="s">
        <v>404</v>
      </c>
      <c r="E131" s="40" t="s">
        <v>66</v>
      </c>
      <c r="F131" s="41">
        <v>880</v>
      </c>
      <c r="G131" s="42">
        <v>1474.16</v>
      </c>
      <c r="H131" s="42">
        <v>1842.7</v>
      </c>
      <c r="I131" s="42">
        <v>1621576</v>
      </c>
      <c r="J131" s="114">
        <v>3.0027756842641921E-2</v>
      </c>
      <c r="N131" s="31">
        <f t="shared" si="2"/>
        <v>1297260.8</v>
      </c>
    </row>
    <row r="132" spans="1:14" ht="24" customHeight="1" x14ac:dyDescent="0.2">
      <c r="A132" s="113" t="s">
        <v>405</v>
      </c>
      <c r="B132" s="39" t="s">
        <v>406</v>
      </c>
      <c r="C132" s="39" t="s">
        <v>25</v>
      </c>
      <c r="D132" s="39" t="s">
        <v>407</v>
      </c>
      <c r="E132" s="40" t="s">
        <v>66</v>
      </c>
      <c r="F132" s="41">
        <v>206</v>
      </c>
      <c r="G132" s="42">
        <v>1090.2</v>
      </c>
      <c r="H132" s="42">
        <v>1362.75</v>
      </c>
      <c r="I132" s="42">
        <v>280726.5</v>
      </c>
      <c r="J132" s="114">
        <v>5.1983916148770808E-3</v>
      </c>
      <c r="N132" s="31">
        <f t="shared" si="2"/>
        <v>224581.2</v>
      </c>
    </row>
    <row r="133" spans="1:14" ht="24" customHeight="1" x14ac:dyDescent="0.2">
      <c r="A133" s="113" t="s">
        <v>408</v>
      </c>
      <c r="B133" s="39" t="s">
        <v>409</v>
      </c>
      <c r="C133" s="39" t="s">
        <v>25</v>
      </c>
      <c r="D133" s="39" t="s">
        <v>410</v>
      </c>
      <c r="E133" s="40" t="s">
        <v>226</v>
      </c>
      <c r="F133" s="41">
        <v>11</v>
      </c>
      <c r="G133" s="42">
        <v>1928.85</v>
      </c>
      <c r="H133" s="42">
        <v>2411.06</v>
      </c>
      <c r="I133" s="42">
        <v>26521.66</v>
      </c>
      <c r="J133" s="114">
        <v>4.9111849061852326E-4</v>
      </c>
      <c r="N133" s="31">
        <f t="shared" si="2"/>
        <v>21217.35</v>
      </c>
    </row>
    <row r="134" spans="1:14" ht="24" customHeight="1" x14ac:dyDescent="0.2">
      <c r="A134" s="113" t="s">
        <v>411</v>
      </c>
      <c r="B134" s="39" t="s">
        <v>412</v>
      </c>
      <c r="C134" s="39" t="s">
        <v>25</v>
      </c>
      <c r="D134" s="39" t="s">
        <v>413</v>
      </c>
      <c r="E134" s="40" t="s">
        <v>66</v>
      </c>
      <c r="F134" s="41">
        <v>11</v>
      </c>
      <c r="G134" s="42">
        <v>1313.94</v>
      </c>
      <c r="H134" s="42">
        <v>1642.42</v>
      </c>
      <c r="I134" s="42">
        <v>18066.62</v>
      </c>
      <c r="J134" s="114">
        <v>3.3455112330745609E-4</v>
      </c>
      <c r="N134" s="31">
        <f t="shared" si="2"/>
        <v>14453.34</v>
      </c>
    </row>
    <row r="135" spans="1:14" ht="24" customHeight="1" x14ac:dyDescent="0.2">
      <c r="A135" s="113" t="s">
        <v>414</v>
      </c>
      <c r="B135" s="39" t="s">
        <v>415</v>
      </c>
      <c r="C135" s="39" t="s">
        <v>25</v>
      </c>
      <c r="D135" s="39" t="s">
        <v>416</v>
      </c>
      <c r="E135" s="40" t="s">
        <v>66</v>
      </c>
      <c r="F135" s="41">
        <v>77</v>
      </c>
      <c r="G135" s="42">
        <v>1098.95</v>
      </c>
      <c r="H135" s="42">
        <v>1373.68</v>
      </c>
      <c r="I135" s="42">
        <v>105773.36</v>
      </c>
      <c r="J135" s="114">
        <v>1.9586727569409186E-3</v>
      </c>
      <c r="N135" s="31">
        <f t="shared" si="2"/>
        <v>84619.150000000009</v>
      </c>
    </row>
    <row r="136" spans="1:14" ht="24" customHeight="1" x14ac:dyDescent="0.2">
      <c r="A136" s="113" t="s">
        <v>417</v>
      </c>
      <c r="B136" s="39" t="s">
        <v>380</v>
      </c>
      <c r="C136" s="39" t="s">
        <v>25</v>
      </c>
      <c r="D136" s="39" t="s">
        <v>381</v>
      </c>
      <c r="E136" s="40" t="s">
        <v>66</v>
      </c>
      <c r="F136" s="41">
        <v>59</v>
      </c>
      <c r="G136" s="42">
        <v>1252.0999999999999</v>
      </c>
      <c r="H136" s="42">
        <v>1565.12</v>
      </c>
      <c r="I136" s="42">
        <v>92342.080000000002</v>
      </c>
      <c r="J136" s="114">
        <v>1.7099571802886744E-3</v>
      </c>
      <c r="N136" s="31">
        <f t="shared" si="2"/>
        <v>73873.899999999994</v>
      </c>
    </row>
    <row r="137" spans="1:14" ht="24" customHeight="1" x14ac:dyDescent="0.2">
      <c r="A137" s="113" t="s">
        <v>418</v>
      </c>
      <c r="B137" s="39" t="s">
        <v>419</v>
      </c>
      <c r="C137" s="39" t="s">
        <v>25</v>
      </c>
      <c r="D137" s="39" t="s">
        <v>420</v>
      </c>
      <c r="E137" s="40" t="s">
        <v>66</v>
      </c>
      <c r="F137" s="41">
        <v>46</v>
      </c>
      <c r="G137" s="42">
        <v>3504.95</v>
      </c>
      <c r="H137" s="42">
        <v>4381.18</v>
      </c>
      <c r="I137" s="42">
        <v>201534.28</v>
      </c>
      <c r="J137" s="114">
        <v>3.7319387776440405E-3</v>
      </c>
      <c r="N137" s="31">
        <f t="shared" si="2"/>
        <v>161227.69999999998</v>
      </c>
    </row>
    <row r="138" spans="1:14" ht="24" customHeight="1" x14ac:dyDescent="0.2">
      <c r="A138" s="113" t="s">
        <v>421</v>
      </c>
      <c r="B138" s="39" t="s">
        <v>422</v>
      </c>
      <c r="C138" s="39" t="s">
        <v>25</v>
      </c>
      <c r="D138" s="39" t="s">
        <v>423</v>
      </c>
      <c r="E138" s="40" t="s">
        <v>31</v>
      </c>
      <c r="F138" s="41">
        <v>128</v>
      </c>
      <c r="G138" s="42">
        <v>146.99</v>
      </c>
      <c r="H138" s="42">
        <v>183.73</v>
      </c>
      <c r="I138" s="42">
        <v>23517.439999999999</v>
      </c>
      <c r="J138" s="114">
        <v>4.354874331399952E-4</v>
      </c>
      <c r="N138" s="31">
        <f t="shared" si="2"/>
        <v>18814.72</v>
      </c>
    </row>
    <row r="139" spans="1:14" ht="39" customHeight="1" x14ac:dyDescent="0.2">
      <c r="A139" s="113" t="s">
        <v>424</v>
      </c>
      <c r="B139" s="39" t="s">
        <v>425</v>
      </c>
      <c r="C139" s="39" t="s">
        <v>25</v>
      </c>
      <c r="D139" s="39" t="s">
        <v>426</v>
      </c>
      <c r="E139" s="40" t="s">
        <v>31</v>
      </c>
      <c r="F139" s="41">
        <v>128</v>
      </c>
      <c r="G139" s="42">
        <v>147.91999999999999</v>
      </c>
      <c r="H139" s="42">
        <v>184.9</v>
      </c>
      <c r="I139" s="42">
        <v>23667.200000000001</v>
      </c>
      <c r="J139" s="114">
        <v>4.3826063455932679E-4</v>
      </c>
      <c r="N139" s="31">
        <f t="shared" si="2"/>
        <v>18933.759999999998</v>
      </c>
    </row>
    <row r="140" spans="1:14" ht="24" customHeight="1" x14ac:dyDescent="0.2">
      <c r="A140" s="113" t="s">
        <v>427</v>
      </c>
      <c r="B140" s="39" t="s">
        <v>428</v>
      </c>
      <c r="C140" s="39" t="s">
        <v>25</v>
      </c>
      <c r="D140" s="39" t="s">
        <v>429</v>
      </c>
      <c r="E140" s="40" t="s">
        <v>226</v>
      </c>
      <c r="F140" s="41">
        <v>64</v>
      </c>
      <c r="G140" s="42">
        <v>666.13</v>
      </c>
      <c r="H140" s="42">
        <v>832.66</v>
      </c>
      <c r="I140" s="42">
        <v>53290.239999999998</v>
      </c>
      <c r="J140" s="114">
        <v>9.8680935633361014E-4</v>
      </c>
      <c r="N140" s="31">
        <f t="shared" si="2"/>
        <v>42632.32</v>
      </c>
    </row>
    <row r="141" spans="1:14" ht="24" customHeight="1" x14ac:dyDescent="0.2">
      <c r="A141" s="113" t="s">
        <v>430</v>
      </c>
      <c r="B141" s="39" t="s">
        <v>431</v>
      </c>
      <c r="C141" s="39" t="s">
        <v>25</v>
      </c>
      <c r="D141" s="39" t="s">
        <v>432</v>
      </c>
      <c r="E141" s="40" t="s">
        <v>226</v>
      </c>
      <c r="F141" s="41">
        <v>28</v>
      </c>
      <c r="G141" s="42">
        <v>659.4</v>
      </c>
      <c r="H141" s="42">
        <v>824.25</v>
      </c>
      <c r="I141" s="42">
        <v>23079</v>
      </c>
      <c r="J141" s="114">
        <v>4.2736856007447873E-4</v>
      </c>
      <c r="N141" s="31">
        <f t="shared" si="2"/>
        <v>18463.2</v>
      </c>
    </row>
    <row r="142" spans="1:14" ht="26.1" customHeight="1" x14ac:dyDescent="0.2">
      <c r="A142" s="113" t="s">
        <v>433</v>
      </c>
      <c r="B142" s="39" t="s">
        <v>434</v>
      </c>
      <c r="C142" s="39" t="s">
        <v>25</v>
      </c>
      <c r="D142" s="39" t="s">
        <v>435</v>
      </c>
      <c r="E142" s="40" t="s">
        <v>66</v>
      </c>
      <c r="F142" s="41">
        <v>16</v>
      </c>
      <c r="G142" s="42">
        <v>912.96</v>
      </c>
      <c r="H142" s="42">
        <v>1141.2</v>
      </c>
      <c r="I142" s="42">
        <v>18259.2</v>
      </c>
      <c r="J142" s="114">
        <v>3.3811724997235242E-4</v>
      </c>
      <c r="N142" s="31">
        <f t="shared" si="2"/>
        <v>14607.36</v>
      </c>
    </row>
    <row r="143" spans="1:14" ht="24" customHeight="1" x14ac:dyDescent="0.2">
      <c r="A143" s="113" t="s">
        <v>436</v>
      </c>
      <c r="B143" s="39" t="s">
        <v>437</v>
      </c>
      <c r="C143" s="39" t="s">
        <v>25</v>
      </c>
      <c r="D143" s="39" t="s">
        <v>438</v>
      </c>
      <c r="E143" s="40" t="s">
        <v>66</v>
      </c>
      <c r="F143" s="41">
        <v>21</v>
      </c>
      <c r="G143" s="42">
        <v>65.95</v>
      </c>
      <c r="H143" s="42">
        <v>82.43</v>
      </c>
      <c r="I143" s="42">
        <v>1731.03</v>
      </c>
      <c r="J143" s="114">
        <v>3.2054586357542566E-5</v>
      </c>
      <c r="N143" s="31">
        <f t="shared" si="2"/>
        <v>1384.95</v>
      </c>
    </row>
    <row r="144" spans="1:14" ht="24" customHeight="1" x14ac:dyDescent="0.2">
      <c r="A144" s="113" t="s">
        <v>439</v>
      </c>
      <c r="B144" s="39" t="s">
        <v>440</v>
      </c>
      <c r="C144" s="39" t="s">
        <v>25</v>
      </c>
      <c r="D144" s="39" t="s">
        <v>441</v>
      </c>
      <c r="E144" s="40" t="s">
        <v>66</v>
      </c>
      <c r="F144" s="41">
        <v>118</v>
      </c>
      <c r="G144" s="42">
        <v>364.34</v>
      </c>
      <c r="H144" s="42">
        <v>455.42</v>
      </c>
      <c r="I144" s="42">
        <v>53739.56</v>
      </c>
      <c r="J144" s="114">
        <v>9.9512970129711216E-4</v>
      </c>
      <c r="N144" s="31">
        <f t="shared" si="2"/>
        <v>42992.119999999995</v>
      </c>
    </row>
    <row r="145" spans="1:14" ht="24" customHeight="1" x14ac:dyDescent="0.2">
      <c r="A145" s="113" t="s">
        <v>442</v>
      </c>
      <c r="B145" s="39" t="s">
        <v>443</v>
      </c>
      <c r="C145" s="39" t="s">
        <v>25</v>
      </c>
      <c r="D145" s="39" t="s">
        <v>444</v>
      </c>
      <c r="E145" s="40" t="s">
        <v>317</v>
      </c>
      <c r="F145" s="41">
        <v>20</v>
      </c>
      <c r="G145" s="42">
        <v>723.92</v>
      </c>
      <c r="H145" s="42">
        <v>904.9</v>
      </c>
      <c r="I145" s="42">
        <v>18098</v>
      </c>
      <c r="J145" s="114">
        <v>3.3513220677793302E-4</v>
      </c>
      <c r="N145" s="31">
        <f t="shared" si="2"/>
        <v>14478.4</v>
      </c>
    </row>
    <row r="146" spans="1:14" ht="26.1" customHeight="1" x14ac:dyDescent="0.2">
      <c r="A146" s="113" t="s">
        <v>445</v>
      </c>
      <c r="B146" s="39" t="s">
        <v>446</v>
      </c>
      <c r="C146" s="39" t="s">
        <v>25</v>
      </c>
      <c r="D146" s="39" t="s">
        <v>447</v>
      </c>
      <c r="E146" s="40" t="s">
        <v>31</v>
      </c>
      <c r="F146" s="41">
        <v>602</v>
      </c>
      <c r="G146" s="42">
        <v>1242.43</v>
      </c>
      <c r="H146" s="42">
        <v>1553.03</v>
      </c>
      <c r="I146" s="42">
        <v>934924.06</v>
      </c>
      <c r="J146" s="114">
        <v>1.7312585003734369E-2</v>
      </c>
      <c r="N146" s="31">
        <f t="shared" si="2"/>
        <v>747942.86</v>
      </c>
    </row>
    <row r="147" spans="1:14" ht="24" customHeight="1" x14ac:dyDescent="0.2">
      <c r="A147" s="113" t="s">
        <v>448</v>
      </c>
      <c r="B147" s="39" t="s">
        <v>449</v>
      </c>
      <c r="C147" s="39" t="s">
        <v>25</v>
      </c>
      <c r="D147" s="39" t="s">
        <v>450</v>
      </c>
      <c r="E147" s="40" t="s">
        <v>66</v>
      </c>
      <c r="F147" s="41">
        <v>605</v>
      </c>
      <c r="G147" s="42">
        <v>35.049999999999997</v>
      </c>
      <c r="H147" s="42">
        <v>43.81</v>
      </c>
      <c r="I147" s="42">
        <v>26505.05</v>
      </c>
      <c r="J147" s="114">
        <v>4.9081091265661689E-4</v>
      </c>
      <c r="N147" s="31">
        <f t="shared" si="2"/>
        <v>21205.25</v>
      </c>
    </row>
    <row r="148" spans="1:14" ht="26.1" customHeight="1" x14ac:dyDescent="0.2">
      <c r="A148" s="113" t="s">
        <v>451</v>
      </c>
      <c r="B148" s="39" t="s">
        <v>452</v>
      </c>
      <c r="C148" s="39" t="s">
        <v>25</v>
      </c>
      <c r="D148" s="39" t="s">
        <v>453</v>
      </c>
      <c r="E148" s="40" t="s">
        <v>226</v>
      </c>
      <c r="F148" s="41">
        <v>10</v>
      </c>
      <c r="G148" s="42">
        <v>3728.24</v>
      </c>
      <c r="H148" s="42">
        <v>4660.3</v>
      </c>
      <c r="I148" s="42">
        <v>46603</v>
      </c>
      <c r="J148" s="114">
        <v>8.6297746891767109E-4</v>
      </c>
      <c r="N148" s="31">
        <f t="shared" si="2"/>
        <v>37282.399999999994</v>
      </c>
    </row>
    <row r="149" spans="1:14" ht="26.1" customHeight="1" x14ac:dyDescent="0.2">
      <c r="A149" s="113" t="s">
        <v>454</v>
      </c>
      <c r="B149" s="39" t="s">
        <v>455</v>
      </c>
      <c r="C149" s="39" t="s">
        <v>25</v>
      </c>
      <c r="D149" s="39" t="s">
        <v>456</v>
      </c>
      <c r="E149" s="40" t="s">
        <v>457</v>
      </c>
      <c r="F149" s="41">
        <v>10</v>
      </c>
      <c r="G149" s="42">
        <v>1856.67</v>
      </c>
      <c r="H149" s="42">
        <v>2320.83</v>
      </c>
      <c r="I149" s="42">
        <v>23208.3</v>
      </c>
      <c r="J149" s="114">
        <v>4.2976289062682629E-4</v>
      </c>
      <c r="N149" s="31">
        <f t="shared" si="2"/>
        <v>18566.7</v>
      </c>
    </row>
    <row r="150" spans="1:14" ht="24" customHeight="1" x14ac:dyDescent="0.2">
      <c r="A150" s="113" t="s">
        <v>458</v>
      </c>
      <c r="B150" s="39" t="s">
        <v>459</v>
      </c>
      <c r="C150" s="39" t="s">
        <v>25</v>
      </c>
      <c r="D150" s="39" t="s">
        <v>460</v>
      </c>
      <c r="E150" s="40" t="s">
        <v>226</v>
      </c>
      <c r="F150" s="41">
        <v>10</v>
      </c>
      <c r="G150" s="42">
        <v>1983.11</v>
      </c>
      <c r="H150" s="42">
        <v>2478.88</v>
      </c>
      <c r="I150" s="42">
        <v>24788.799999999999</v>
      </c>
      <c r="J150" s="114">
        <v>4.5903001698402175E-4</v>
      </c>
      <c r="N150" s="31">
        <f t="shared" si="2"/>
        <v>19831.099999999999</v>
      </c>
    </row>
    <row r="151" spans="1:14" ht="26.1" customHeight="1" x14ac:dyDescent="0.2">
      <c r="A151" s="113" t="s">
        <v>461</v>
      </c>
      <c r="B151" s="39" t="s">
        <v>462</v>
      </c>
      <c r="C151" s="39" t="s">
        <v>25</v>
      </c>
      <c r="D151" s="39" t="s">
        <v>463</v>
      </c>
      <c r="E151" s="40" t="s">
        <v>31</v>
      </c>
      <c r="F151" s="41">
        <v>51</v>
      </c>
      <c r="G151" s="42">
        <v>778.66</v>
      </c>
      <c r="H151" s="42">
        <v>973.32</v>
      </c>
      <c r="I151" s="42">
        <v>49639.32</v>
      </c>
      <c r="J151" s="114">
        <v>9.1920294256580756E-4</v>
      </c>
      <c r="N151" s="31">
        <f t="shared" si="2"/>
        <v>39711.659999999996</v>
      </c>
    </row>
    <row r="152" spans="1:14" ht="26.1" customHeight="1" x14ac:dyDescent="0.2">
      <c r="A152" s="113" t="s">
        <v>464</v>
      </c>
      <c r="B152" s="39" t="s">
        <v>465</v>
      </c>
      <c r="C152" s="39" t="s">
        <v>25</v>
      </c>
      <c r="D152" s="39" t="s">
        <v>466</v>
      </c>
      <c r="E152" s="40" t="s">
        <v>31</v>
      </c>
      <c r="F152" s="41">
        <v>31</v>
      </c>
      <c r="G152" s="42">
        <v>516.87</v>
      </c>
      <c r="H152" s="42">
        <v>646.08000000000004</v>
      </c>
      <c r="I152" s="42">
        <v>20028.48</v>
      </c>
      <c r="J152" s="114">
        <v>3.7088013597125072E-4</v>
      </c>
      <c r="N152" s="31">
        <f t="shared" si="2"/>
        <v>16022.97</v>
      </c>
    </row>
    <row r="153" spans="1:14" ht="26.1" customHeight="1" x14ac:dyDescent="0.2">
      <c r="A153" s="113" t="s">
        <v>467</v>
      </c>
      <c r="B153" s="39" t="s">
        <v>468</v>
      </c>
      <c r="C153" s="39" t="s">
        <v>25</v>
      </c>
      <c r="D153" s="39" t="s">
        <v>469</v>
      </c>
      <c r="E153" s="40" t="s">
        <v>31</v>
      </c>
      <c r="F153" s="41">
        <v>31</v>
      </c>
      <c r="G153" s="42">
        <v>1791.56</v>
      </c>
      <c r="H153" s="42">
        <v>2239.4499999999998</v>
      </c>
      <c r="I153" s="42">
        <v>69422.95</v>
      </c>
      <c r="J153" s="114">
        <v>1.2855490349504976E-3</v>
      </c>
      <c r="N153" s="31">
        <f t="shared" si="2"/>
        <v>55538.36</v>
      </c>
    </row>
    <row r="154" spans="1:14" ht="24" customHeight="1" x14ac:dyDescent="0.2">
      <c r="A154" s="113" t="s">
        <v>470</v>
      </c>
      <c r="B154" s="39" t="s">
        <v>471</v>
      </c>
      <c r="C154" s="39" t="s">
        <v>25</v>
      </c>
      <c r="D154" s="39" t="s">
        <v>472</v>
      </c>
      <c r="E154" s="40" t="s">
        <v>66</v>
      </c>
      <c r="F154" s="41">
        <v>1159</v>
      </c>
      <c r="G154" s="42">
        <v>34.58</v>
      </c>
      <c r="H154" s="42">
        <v>43.22</v>
      </c>
      <c r="I154" s="42">
        <v>50091.98</v>
      </c>
      <c r="J154" s="114">
        <v>9.2758513643916918E-4</v>
      </c>
      <c r="N154" s="31">
        <f t="shared" si="2"/>
        <v>40078.22</v>
      </c>
    </row>
    <row r="155" spans="1:14" ht="24" customHeight="1" x14ac:dyDescent="0.2">
      <c r="A155" s="113" t="s">
        <v>473</v>
      </c>
      <c r="B155" s="39" t="s">
        <v>474</v>
      </c>
      <c r="C155" s="39" t="s">
        <v>25</v>
      </c>
      <c r="D155" s="39" t="s">
        <v>475</v>
      </c>
      <c r="E155" s="40" t="s">
        <v>66</v>
      </c>
      <c r="F155" s="41">
        <v>101</v>
      </c>
      <c r="G155" s="42">
        <v>10.77</v>
      </c>
      <c r="H155" s="42">
        <v>13.46</v>
      </c>
      <c r="I155" s="42">
        <v>1359.46</v>
      </c>
      <c r="J155" s="114">
        <v>2.5173987723855056E-5</v>
      </c>
      <c r="N155" s="31">
        <f t="shared" ref="N155:N218" si="3">SUM(G155*F155)</f>
        <v>1087.77</v>
      </c>
    </row>
    <row r="156" spans="1:14" ht="24" customHeight="1" x14ac:dyDescent="0.2">
      <c r="A156" s="113" t="s">
        <v>476</v>
      </c>
      <c r="B156" s="39" t="s">
        <v>477</v>
      </c>
      <c r="C156" s="39" t="s">
        <v>25</v>
      </c>
      <c r="D156" s="39" t="s">
        <v>478</v>
      </c>
      <c r="E156" s="40" t="s">
        <v>226</v>
      </c>
      <c r="F156" s="41">
        <v>303</v>
      </c>
      <c r="G156" s="42">
        <v>59.29</v>
      </c>
      <c r="H156" s="42">
        <v>74.11</v>
      </c>
      <c r="I156" s="42">
        <v>22455.33</v>
      </c>
      <c r="J156" s="114">
        <v>4.1581966498103226E-4</v>
      </c>
      <c r="N156" s="31">
        <f t="shared" si="3"/>
        <v>17964.87</v>
      </c>
    </row>
    <row r="157" spans="1:14" ht="24" customHeight="1" x14ac:dyDescent="0.2">
      <c r="A157" s="113" t="s">
        <v>479</v>
      </c>
      <c r="B157" s="39" t="s">
        <v>480</v>
      </c>
      <c r="C157" s="39" t="s">
        <v>25</v>
      </c>
      <c r="D157" s="39" t="s">
        <v>481</v>
      </c>
      <c r="E157" s="40" t="s">
        <v>226</v>
      </c>
      <c r="F157" s="41">
        <v>201</v>
      </c>
      <c r="G157" s="42">
        <v>18.91</v>
      </c>
      <c r="H157" s="42">
        <v>23.63</v>
      </c>
      <c r="I157" s="42">
        <v>4749.63</v>
      </c>
      <c r="J157" s="114">
        <v>8.7951927465945067E-5</v>
      </c>
      <c r="N157" s="31">
        <f t="shared" si="3"/>
        <v>3800.91</v>
      </c>
    </row>
    <row r="158" spans="1:14" ht="24" customHeight="1" x14ac:dyDescent="0.2">
      <c r="A158" s="113" t="s">
        <v>482</v>
      </c>
      <c r="B158" s="39" t="s">
        <v>483</v>
      </c>
      <c r="C158" s="39" t="s">
        <v>25</v>
      </c>
      <c r="D158" s="39" t="s">
        <v>484</v>
      </c>
      <c r="E158" s="40" t="s">
        <v>226</v>
      </c>
      <c r="F158" s="41">
        <v>201</v>
      </c>
      <c r="G158" s="42">
        <v>15.13</v>
      </c>
      <c r="H158" s="42">
        <v>18.91</v>
      </c>
      <c r="I158" s="42">
        <v>3800.91</v>
      </c>
      <c r="J158" s="114">
        <v>7.0383874243801152E-5</v>
      </c>
      <c r="N158" s="31">
        <f t="shared" si="3"/>
        <v>3041.13</v>
      </c>
    </row>
    <row r="159" spans="1:14" ht="26.1" customHeight="1" x14ac:dyDescent="0.2">
      <c r="A159" s="113" t="s">
        <v>485</v>
      </c>
      <c r="B159" s="39" t="s">
        <v>486</v>
      </c>
      <c r="C159" s="39" t="s">
        <v>25</v>
      </c>
      <c r="D159" s="39" t="s">
        <v>487</v>
      </c>
      <c r="E159" s="40" t="s">
        <v>226</v>
      </c>
      <c r="F159" s="41">
        <v>21</v>
      </c>
      <c r="G159" s="42">
        <v>5.29</v>
      </c>
      <c r="H159" s="42">
        <v>6.61</v>
      </c>
      <c r="I159" s="42">
        <v>138.81</v>
      </c>
      <c r="J159" s="114">
        <v>2.5704332867081931E-6</v>
      </c>
      <c r="N159" s="31">
        <f t="shared" si="3"/>
        <v>111.09</v>
      </c>
    </row>
    <row r="160" spans="1:14" ht="24" customHeight="1" x14ac:dyDescent="0.2">
      <c r="A160" s="113" t="s">
        <v>488</v>
      </c>
      <c r="B160" s="39" t="s">
        <v>489</v>
      </c>
      <c r="C160" s="39" t="s">
        <v>25</v>
      </c>
      <c r="D160" s="39" t="s">
        <v>490</v>
      </c>
      <c r="E160" s="40" t="s">
        <v>31</v>
      </c>
      <c r="F160" s="41">
        <v>31</v>
      </c>
      <c r="G160" s="42">
        <v>39.520000000000003</v>
      </c>
      <c r="H160" s="42">
        <v>49.4</v>
      </c>
      <c r="I160" s="42">
        <v>1531.4</v>
      </c>
      <c r="J160" s="114">
        <v>2.8357910346984562E-5</v>
      </c>
      <c r="N160" s="31">
        <f t="shared" si="3"/>
        <v>1225.1200000000001</v>
      </c>
    </row>
    <row r="161" spans="1:14" ht="24" customHeight="1" x14ac:dyDescent="0.2">
      <c r="A161" s="113" t="s">
        <v>491</v>
      </c>
      <c r="B161" s="39" t="s">
        <v>492</v>
      </c>
      <c r="C161" s="39" t="s">
        <v>25</v>
      </c>
      <c r="D161" s="39" t="s">
        <v>493</v>
      </c>
      <c r="E161" s="40" t="s">
        <v>66</v>
      </c>
      <c r="F161" s="41">
        <v>16</v>
      </c>
      <c r="G161" s="42">
        <v>255.14</v>
      </c>
      <c r="H161" s="42">
        <v>318.92</v>
      </c>
      <c r="I161" s="42">
        <v>5102.72</v>
      </c>
      <c r="J161" s="114">
        <v>9.4490320155259927E-5</v>
      </c>
      <c r="N161" s="31">
        <f t="shared" si="3"/>
        <v>4082.24</v>
      </c>
    </row>
    <row r="162" spans="1:14" ht="26.1" customHeight="1" x14ac:dyDescent="0.2">
      <c r="A162" s="113" t="s">
        <v>494</v>
      </c>
      <c r="B162" s="39" t="s">
        <v>495</v>
      </c>
      <c r="C162" s="39" t="s">
        <v>25</v>
      </c>
      <c r="D162" s="39" t="s">
        <v>496</v>
      </c>
      <c r="E162" s="40" t="s">
        <v>66</v>
      </c>
      <c r="F162" s="41">
        <v>50</v>
      </c>
      <c r="G162" s="42">
        <v>787.53</v>
      </c>
      <c r="H162" s="42">
        <v>984.41</v>
      </c>
      <c r="I162" s="42">
        <v>49220.5</v>
      </c>
      <c r="J162" s="114">
        <v>9.1144738555162179E-4</v>
      </c>
      <c r="N162" s="31">
        <f t="shared" si="3"/>
        <v>39376.5</v>
      </c>
    </row>
    <row r="163" spans="1:14" ht="26.1" customHeight="1" x14ac:dyDescent="0.2">
      <c r="A163" s="113" t="s">
        <v>497</v>
      </c>
      <c r="B163" s="39" t="s">
        <v>498</v>
      </c>
      <c r="C163" s="39" t="s">
        <v>25</v>
      </c>
      <c r="D163" s="39" t="s">
        <v>499</v>
      </c>
      <c r="E163" s="40" t="s">
        <v>66</v>
      </c>
      <c r="F163" s="41">
        <v>50</v>
      </c>
      <c r="G163" s="42">
        <v>751.46</v>
      </c>
      <c r="H163" s="42">
        <v>939.32</v>
      </c>
      <c r="I163" s="42">
        <v>46966</v>
      </c>
      <c r="J163" s="114">
        <v>8.6969937139641951E-4</v>
      </c>
      <c r="N163" s="31">
        <f t="shared" si="3"/>
        <v>37573</v>
      </c>
    </row>
    <row r="164" spans="1:14" ht="26.1" customHeight="1" x14ac:dyDescent="0.2">
      <c r="A164" s="113" t="s">
        <v>500</v>
      </c>
      <c r="B164" s="39" t="s">
        <v>501</v>
      </c>
      <c r="C164" s="39" t="s">
        <v>25</v>
      </c>
      <c r="D164" s="39" t="s">
        <v>502</v>
      </c>
      <c r="E164" s="40" t="s">
        <v>66</v>
      </c>
      <c r="F164" s="41">
        <v>201</v>
      </c>
      <c r="G164" s="42">
        <v>252.65</v>
      </c>
      <c r="H164" s="42">
        <v>315.81</v>
      </c>
      <c r="I164" s="42">
        <v>63477.81</v>
      </c>
      <c r="J164" s="114">
        <v>1.1754590864587436E-3</v>
      </c>
      <c r="N164" s="31">
        <f t="shared" si="3"/>
        <v>50782.65</v>
      </c>
    </row>
    <row r="165" spans="1:14" ht="24" customHeight="1" x14ac:dyDescent="0.2">
      <c r="A165" s="113" t="s">
        <v>503</v>
      </c>
      <c r="B165" s="39" t="s">
        <v>504</v>
      </c>
      <c r="C165" s="39" t="s">
        <v>25</v>
      </c>
      <c r="D165" s="39" t="s">
        <v>505</v>
      </c>
      <c r="E165" s="40" t="s">
        <v>31</v>
      </c>
      <c r="F165" s="41">
        <v>201</v>
      </c>
      <c r="G165" s="42">
        <v>50.63</v>
      </c>
      <c r="H165" s="42">
        <v>63.28</v>
      </c>
      <c r="I165" s="42">
        <v>12719.28</v>
      </c>
      <c r="J165" s="114">
        <v>2.3553101862230233E-4</v>
      </c>
      <c r="N165" s="31">
        <f t="shared" si="3"/>
        <v>10176.630000000001</v>
      </c>
    </row>
    <row r="166" spans="1:14" ht="24" customHeight="1" x14ac:dyDescent="0.2">
      <c r="A166" s="113" t="s">
        <v>506</v>
      </c>
      <c r="B166" s="39" t="s">
        <v>507</v>
      </c>
      <c r="C166" s="39" t="s">
        <v>25</v>
      </c>
      <c r="D166" s="39" t="s">
        <v>508</v>
      </c>
      <c r="E166" s="40" t="s">
        <v>226</v>
      </c>
      <c r="F166" s="41">
        <v>101</v>
      </c>
      <c r="G166" s="42">
        <v>44.15</v>
      </c>
      <c r="H166" s="42">
        <v>55.18</v>
      </c>
      <c r="I166" s="42">
        <v>5573.18</v>
      </c>
      <c r="J166" s="114">
        <v>1.0320212797937014E-4</v>
      </c>
      <c r="N166" s="31">
        <f t="shared" si="3"/>
        <v>4459.1499999999996</v>
      </c>
    </row>
    <row r="167" spans="1:14" ht="26.1" customHeight="1" x14ac:dyDescent="0.2">
      <c r="A167" s="113" t="s">
        <v>509</v>
      </c>
      <c r="B167" s="39" t="s">
        <v>510</v>
      </c>
      <c r="C167" s="39" t="s">
        <v>25</v>
      </c>
      <c r="D167" s="39" t="s">
        <v>511</v>
      </c>
      <c r="E167" s="40" t="s">
        <v>226</v>
      </c>
      <c r="F167" s="41">
        <v>21</v>
      </c>
      <c r="G167" s="42">
        <v>107.68</v>
      </c>
      <c r="H167" s="42">
        <v>134.6</v>
      </c>
      <c r="I167" s="42">
        <v>2826.6</v>
      </c>
      <c r="J167" s="114">
        <v>5.2341954673361996E-5</v>
      </c>
      <c r="N167" s="31">
        <f t="shared" si="3"/>
        <v>2261.2800000000002</v>
      </c>
    </row>
    <row r="168" spans="1:14" ht="24" customHeight="1" x14ac:dyDescent="0.2">
      <c r="A168" s="113" t="s">
        <v>512</v>
      </c>
      <c r="B168" s="39" t="s">
        <v>513</v>
      </c>
      <c r="C168" s="39" t="s">
        <v>25</v>
      </c>
      <c r="D168" s="39" t="s">
        <v>514</v>
      </c>
      <c r="E168" s="40" t="s">
        <v>66</v>
      </c>
      <c r="F168" s="41">
        <v>504</v>
      </c>
      <c r="G168" s="42">
        <v>12.07</v>
      </c>
      <c r="H168" s="42">
        <v>15.08</v>
      </c>
      <c r="I168" s="42">
        <v>7600.32</v>
      </c>
      <c r="J168" s="114">
        <v>1.4073997203107856E-4</v>
      </c>
      <c r="N168" s="31">
        <f t="shared" si="3"/>
        <v>6083.28</v>
      </c>
    </row>
    <row r="169" spans="1:14" ht="24" customHeight="1" x14ac:dyDescent="0.2">
      <c r="A169" s="113" t="s">
        <v>515</v>
      </c>
      <c r="B169" s="39" t="s">
        <v>516</v>
      </c>
      <c r="C169" s="39" t="s">
        <v>25</v>
      </c>
      <c r="D169" s="39" t="s">
        <v>517</v>
      </c>
      <c r="E169" s="40" t="s">
        <v>31</v>
      </c>
      <c r="F169" s="41">
        <v>80</v>
      </c>
      <c r="G169" s="42">
        <v>859.33</v>
      </c>
      <c r="H169" s="42">
        <v>1074.1600000000001</v>
      </c>
      <c r="I169" s="42">
        <v>85932.800000000003</v>
      </c>
      <c r="J169" s="114">
        <v>1.5912724554429639E-3</v>
      </c>
      <c r="N169" s="31">
        <f t="shared" si="3"/>
        <v>68746.400000000009</v>
      </c>
    </row>
    <row r="170" spans="1:14" ht="24" customHeight="1" x14ac:dyDescent="0.2">
      <c r="A170" s="113" t="s">
        <v>518</v>
      </c>
      <c r="B170" s="39" t="s">
        <v>519</v>
      </c>
      <c r="C170" s="39" t="s">
        <v>25</v>
      </c>
      <c r="D170" s="39" t="s">
        <v>520</v>
      </c>
      <c r="E170" s="40" t="s">
        <v>31</v>
      </c>
      <c r="F170" s="41">
        <v>61</v>
      </c>
      <c r="G170" s="42">
        <v>39.520000000000003</v>
      </c>
      <c r="H170" s="42">
        <v>49.4</v>
      </c>
      <c r="I170" s="42">
        <v>3013.4</v>
      </c>
      <c r="J170" s="114">
        <v>5.5801049392453489E-5</v>
      </c>
      <c r="N170" s="31">
        <f t="shared" si="3"/>
        <v>2410.7200000000003</v>
      </c>
    </row>
    <row r="171" spans="1:14" ht="26.1" customHeight="1" x14ac:dyDescent="0.2">
      <c r="A171" s="113" t="s">
        <v>521</v>
      </c>
      <c r="B171" s="39" t="s">
        <v>522</v>
      </c>
      <c r="C171" s="39" t="s">
        <v>25</v>
      </c>
      <c r="D171" s="39" t="s">
        <v>523</v>
      </c>
      <c r="E171" s="40" t="s">
        <v>226</v>
      </c>
      <c r="F171" s="41">
        <v>50</v>
      </c>
      <c r="G171" s="42">
        <v>716.22</v>
      </c>
      <c r="H171" s="42">
        <v>895.27</v>
      </c>
      <c r="I171" s="42">
        <v>44763.5</v>
      </c>
      <c r="J171" s="114">
        <v>8.2891427440070749E-4</v>
      </c>
      <c r="N171" s="31">
        <f t="shared" si="3"/>
        <v>35811</v>
      </c>
    </row>
    <row r="172" spans="1:14" ht="24" customHeight="1" x14ac:dyDescent="0.2">
      <c r="A172" s="113" t="s">
        <v>524</v>
      </c>
      <c r="B172" s="39" t="s">
        <v>525</v>
      </c>
      <c r="C172" s="39" t="s">
        <v>25</v>
      </c>
      <c r="D172" s="39" t="s">
        <v>526</v>
      </c>
      <c r="E172" s="40" t="s">
        <v>66</v>
      </c>
      <c r="F172" s="41">
        <v>271</v>
      </c>
      <c r="G172" s="42">
        <v>554.49</v>
      </c>
      <c r="H172" s="42">
        <v>693.11</v>
      </c>
      <c r="I172" s="42">
        <v>187832.81</v>
      </c>
      <c r="J172" s="114">
        <v>3.478219920466361E-3</v>
      </c>
      <c r="N172" s="31">
        <f t="shared" si="3"/>
        <v>150266.79</v>
      </c>
    </row>
    <row r="173" spans="1:14" s="43" customFormat="1" ht="26.1" customHeight="1" x14ac:dyDescent="0.2">
      <c r="A173" s="115" t="s">
        <v>3212</v>
      </c>
      <c r="B173" s="49" t="s">
        <v>3213</v>
      </c>
      <c r="C173" s="49" t="s">
        <v>3214</v>
      </c>
      <c r="D173" s="49" t="s">
        <v>3215</v>
      </c>
      <c r="E173" s="50" t="s">
        <v>31</v>
      </c>
      <c r="F173" s="51">
        <v>100</v>
      </c>
      <c r="G173" s="52">
        <v>1451.58</v>
      </c>
      <c r="H173" s="52">
        <v>1814.47</v>
      </c>
      <c r="I173" s="52">
        <v>181447</v>
      </c>
      <c r="J173" s="116">
        <v>3.3599698045770586E-3</v>
      </c>
      <c r="N173" s="31">
        <f t="shared" si="3"/>
        <v>145158</v>
      </c>
    </row>
    <row r="174" spans="1:14" s="43" customFormat="1" ht="26.1" customHeight="1" x14ac:dyDescent="0.2">
      <c r="A174" s="115" t="s">
        <v>3216</v>
      </c>
      <c r="B174" s="49" t="s">
        <v>3217</v>
      </c>
      <c r="C174" s="49" t="s">
        <v>3214</v>
      </c>
      <c r="D174" s="49" t="s">
        <v>3218</v>
      </c>
      <c r="E174" s="50" t="s">
        <v>31</v>
      </c>
      <c r="F174" s="51">
        <v>350</v>
      </c>
      <c r="G174" s="52">
        <v>1570.08</v>
      </c>
      <c r="H174" s="52">
        <v>1962.6</v>
      </c>
      <c r="I174" s="52">
        <v>686910</v>
      </c>
      <c r="J174" s="116">
        <v>1.2719950500487897E-2</v>
      </c>
      <c r="N174" s="31">
        <f t="shared" si="3"/>
        <v>549528</v>
      </c>
    </row>
    <row r="175" spans="1:14" s="43" customFormat="1" ht="26.1" customHeight="1" x14ac:dyDescent="0.2">
      <c r="A175" s="115" t="s">
        <v>3219</v>
      </c>
      <c r="B175" s="49" t="s">
        <v>3220</v>
      </c>
      <c r="C175" s="49" t="s">
        <v>3214</v>
      </c>
      <c r="D175" s="49" t="s">
        <v>3221</v>
      </c>
      <c r="E175" s="50" t="s">
        <v>226</v>
      </c>
      <c r="F175" s="51">
        <v>5</v>
      </c>
      <c r="G175" s="52">
        <v>9055.7800000000007</v>
      </c>
      <c r="H175" s="52">
        <v>11319.72</v>
      </c>
      <c r="I175" s="52">
        <v>56598.6</v>
      </c>
      <c r="J175" s="116">
        <v>1.0480723681368946E-3</v>
      </c>
      <c r="N175" s="31">
        <f t="shared" si="3"/>
        <v>45278.9</v>
      </c>
    </row>
    <row r="176" spans="1:14" s="43" customFormat="1" ht="26.1" customHeight="1" x14ac:dyDescent="0.2">
      <c r="A176" s="115" t="s">
        <v>3222</v>
      </c>
      <c r="B176" s="49" t="s">
        <v>3223</v>
      </c>
      <c r="C176" s="49" t="s">
        <v>3214</v>
      </c>
      <c r="D176" s="49" t="s">
        <v>3224</v>
      </c>
      <c r="E176" s="50" t="s">
        <v>226</v>
      </c>
      <c r="F176" s="51">
        <v>5</v>
      </c>
      <c r="G176" s="52">
        <v>4088.98</v>
      </c>
      <c r="H176" s="52">
        <v>5111.22</v>
      </c>
      <c r="I176" s="52">
        <v>25556.1</v>
      </c>
      <c r="J176" s="116">
        <v>4.7323860037780602E-4</v>
      </c>
      <c r="N176" s="31">
        <f t="shared" si="3"/>
        <v>20444.900000000001</v>
      </c>
    </row>
    <row r="177" spans="1:14" s="43" customFormat="1" ht="26.1" customHeight="1" x14ac:dyDescent="0.2">
      <c r="A177" s="115" t="s">
        <v>3225</v>
      </c>
      <c r="B177" s="49" t="s">
        <v>3226</v>
      </c>
      <c r="C177" s="49" t="s">
        <v>3214</v>
      </c>
      <c r="D177" s="49" t="s">
        <v>3227</v>
      </c>
      <c r="E177" s="50" t="s">
        <v>226</v>
      </c>
      <c r="F177" s="51">
        <v>5</v>
      </c>
      <c r="G177" s="52">
        <v>3523.44</v>
      </c>
      <c r="H177" s="52">
        <v>4404.3</v>
      </c>
      <c r="I177" s="52">
        <v>22021.5</v>
      </c>
      <c r="J177" s="116">
        <v>4.0778615822523217E-4</v>
      </c>
      <c r="N177" s="31">
        <f t="shared" si="3"/>
        <v>17617.2</v>
      </c>
    </row>
    <row r="178" spans="1:14" ht="24" customHeight="1" x14ac:dyDescent="0.2">
      <c r="A178" s="111" t="s">
        <v>527</v>
      </c>
      <c r="B178" s="35" t="s">
        <v>20</v>
      </c>
      <c r="C178" s="35"/>
      <c r="D178" s="35" t="s">
        <v>528</v>
      </c>
      <c r="E178" s="36"/>
      <c r="F178" s="37">
        <v>1</v>
      </c>
      <c r="G178" s="37" t="s">
        <v>22</v>
      </c>
      <c r="H178" s="38">
        <v>10087374.640000001</v>
      </c>
      <c r="I178" s="38">
        <v>10087374.640000001</v>
      </c>
      <c r="J178" s="112">
        <v>0.18679434875118561</v>
      </c>
      <c r="N178" s="47">
        <f>SUM(N127:N177)</f>
        <v>4851677.6400000015</v>
      </c>
    </row>
    <row r="179" spans="1:14" ht="26.1" customHeight="1" x14ac:dyDescent="0.2">
      <c r="A179" s="113" t="s">
        <v>529</v>
      </c>
      <c r="B179" s="39" t="s">
        <v>530</v>
      </c>
      <c r="C179" s="39" t="s">
        <v>25</v>
      </c>
      <c r="D179" s="39" t="s">
        <v>531</v>
      </c>
      <c r="E179" s="40" t="s">
        <v>66</v>
      </c>
      <c r="F179" s="41">
        <v>101</v>
      </c>
      <c r="G179" s="42">
        <v>183.91</v>
      </c>
      <c r="H179" s="42">
        <v>229.88</v>
      </c>
      <c r="I179" s="42">
        <v>23217.88</v>
      </c>
      <c r="J179" s="114">
        <v>4.2994028959582466E-4</v>
      </c>
      <c r="L179" s="30">
        <f>SUM(I179:I234)</f>
        <v>10087374.640000001</v>
      </c>
      <c r="N179" s="31">
        <f t="shared" si="3"/>
        <v>18574.91</v>
      </c>
    </row>
    <row r="180" spans="1:14" ht="26.1" customHeight="1" x14ac:dyDescent="0.2">
      <c r="A180" s="113" t="s">
        <v>532</v>
      </c>
      <c r="B180" s="39" t="s">
        <v>533</v>
      </c>
      <c r="C180" s="39" t="s">
        <v>25</v>
      </c>
      <c r="D180" s="39" t="s">
        <v>534</v>
      </c>
      <c r="E180" s="40" t="s">
        <v>66</v>
      </c>
      <c r="F180" s="41">
        <v>101</v>
      </c>
      <c r="G180" s="42">
        <v>132.55000000000001</v>
      </c>
      <c r="H180" s="42">
        <v>165.68</v>
      </c>
      <c r="I180" s="42">
        <v>16733.68</v>
      </c>
      <c r="J180" s="114">
        <v>3.0986822333494096E-4</v>
      </c>
      <c r="N180" s="31">
        <f t="shared" si="3"/>
        <v>13387.550000000001</v>
      </c>
    </row>
    <row r="181" spans="1:14" ht="26.1" customHeight="1" x14ac:dyDescent="0.2">
      <c r="A181" s="113" t="s">
        <v>535</v>
      </c>
      <c r="B181" s="39" t="s">
        <v>536</v>
      </c>
      <c r="C181" s="39" t="s">
        <v>25</v>
      </c>
      <c r="D181" s="39" t="s">
        <v>101</v>
      </c>
      <c r="E181" s="40" t="s">
        <v>27</v>
      </c>
      <c r="F181" s="41">
        <v>23320</v>
      </c>
      <c r="G181" s="42">
        <v>26.36</v>
      </c>
      <c r="H181" s="42">
        <v>32.950000000000003</v>
      </c>
      <c r="I181" s="42">
        <v>768394</v>
      </c>
      <c r="J181" s="114">
        <v>1.4228841689408942E-2</v>
      </c>
      <c r="N181" s="31">
        <f t="shared" si="3"/>
        <v>614715.19999999995</v>
      </c>
    </row>
    <row r="182" spans="1:14" ht="26.1" customHeight="1" x14ac:dyDescent="0.2">
      <c r="A182" s="113" t="s">
        <v>537</v>
      </c>
      <c r="B182" s="39" t="s">
        <v>538</v>
      </c>
      <c r="C182" s="39" t="s">
        <v>25</v>
      </c>
      <c r="D182" s="39" t="s">
        <v>539</v>
      </c>
      <c r="E182" s="40" t="s">
        <v>27</v>
      </c>
      <c r="F182" s="41">
        <v>1060</v>
      </c>
      <c r="G182" s="42">
        <v>29.07</v>
      </c>
      <c r="H182" s="42">
        <v>36.33</v>
      </c>
      <c r="I182" s="42">
        <v>38509.800000000003</v>
      </c>
      <c r="J182" s="114">
        <v>7.1311052362564066E-4</v>
      </c>
      <c r="N182" s="31">
        <f t="shared" si="3"/>
        <v>30814.2</v>
      </c>
    </row>
    <row r="183" spans="1:14" ht="26.1" customHeight="1" x14ac:dyDescent="0.2">
      <c r="A183" s="113" t="s">
        <v>540</v>
      </c>
      <c r="B183" s="39" t="s">
        <v>541</v>
      </c>
      <c r="C183" s="39" t="s">
        <v>25</v>
      </c>
      <c r="D183" s="39" t="s">
        <v>542</v>
      </c>
      <c r="E183" s="40" t="s">
        <v>66</v>
      </c>
      <c r="F183" s="41">
        <v>107</v>
      </c>
      <c r="G183" s="42">
        <v>80.69</v>
      </c>
      <c r="H183" s="42">
        <v>100.86</v>
      </c>
      <c r="I183" s="42">
        <v>10792.02</v>
      </c>
      <c r="J183" s="114">
        <v>1.9984271622232227E-4</v>
      </c>
      <c r="N183" s="31">
        <f t="shared" si="3"/>
        <v>8633.83</v>
      </c>
    </row>
    <row r="184" spans="1:14" ht="26.1" customHeight="1" x14ac:dyDescent="0.2">
      <c r="A184" s="113" t="s">
        <v>543</v>
      </c>
      <c r="B184" s="39" t="s">
        <v>544</v>
      </c>
      <c r="C184" s="39" t="s">
        <v>25</v>
      </c>
      <c r="D184" s="39" t="s">
        <v>545</v>
      </c>
      <c r="E184" s="40" t="s">
        <v>66</v>
      </c>
      <c r="F184" s="41">
        <v>30</v>
      </c>
      <c r="G184" s="42">
        <v>95.97</v>
      </c>
      <c r="H184" s="42">
        <v>119.96</v>
      </c>
      <c r="I184" s="42">
        <v>3598.8</v>
      </c>
      <c r="J184" s="114">
        <v>6.6641274491790545E-5</v>
      </c>
      <c r="N184" s="31">
        <f t="shared" si="3"/>
        <v>2879.1</v>
      </c>
    </row>
    <row r="185" spans="1:14" ht="26.1" customHeight="1" x14ac:dyDescent="0.2">
      <c r="A185" s="113" t="s">
        <v>546</v>
      </c>
      <c r="B185" s="39" t="s">
        <v>547</v>
      </c>
      <c r="C185" s="39" t="s">
        <v>25</v>
      </c>
      <c r="D185" s="39" t="s">
        <v>548</v>
      </c>
      <c r="E185" s="40" t="s">
        <v>66</v>
      </c>
      <c r="F185" s="41">
        <v>5540</v>
      </c>
      <c r="G185" s="42">
        <v>111.19</v>
      </c>
      <c r="H185" s="42">
        <v>138.97999999999999</v>
      </c>
      <c r="I185" s="42">
        <v>769949.2</v>
      </c>
      <c r="J185" s="114">
        <v>1.425764031953277E-2</v>
      </c>
      <c r="N185" s="31">
        <f t="shared" si="3"/>
        <v>615992.6</v>
      </c>
    </row>
    <row r="186" spans="1:14" ht="26.1" customHeight="1" x14ac:dyDescent="0.2">
      <c r="A186" s="113" t="s">
        <v>549</v>
      </c>
      <c r="B186" s="39" t="s">
        <v>550</v>
      </c>
      <c r="C186" s="39" t="s">
        <v>25</v>
      </c>
      <c r="D186" s="39" t="s">
        <v>551</v>
      </c>
      <c r="E186" s="40" t="s">
        <v>66</v>
      </c>
      <c r="F186" s="41">
        <v>1720</v>
      </c>
      <c r="G186" s="42">
        <v>154.19999999999999</v>
      </c>
      <c r="H186" s="42">
        <v>192.75</v>
      </c>
      <c r="I186" s="42">
        <v>331530</v>
      </c>
      <c r="J186" s="114">
        <v>6.1391524208801044E-3</v>
      </c>
      <c r="N186" s="31">
        <f t="shared" si="3"/>
        <v>265224</v>
      </c>
    </row>
    <row r="187" spans="1:14" ht="24" customHeight="1" x14ac:dyDescent="0.2">
      <c r="A187" s="113" t="s">
        <v>552</v>
      </c>
      <c r="B187" s="39" t="s">
        <v>553</v>
      </c>
      <c r="C187" s="39" t="s">
        <v>25</v>
      </c>
      <c r="D187" s="39" t="s">
        <v>554</v>
      </c>
      <c r="E187" s="40" t="s">
        <v>66</v>
      </c>
      <c r="F187" s="41">
        <v>1217</v>
      </c>
      <c r="G187" s="42">
        <v>112.16</v>
      </c>
      <c r="H187" s="42">
        <v>140.19999999999999</v>
      </c>
      <c r="I187" s="42">
        <v>170623.4</v>
      </c>
      <c r="J187" s="114">
        <v>3.159542301356723E-3</v>
      </c>
      <c r="N187" s="31">
        <f t="shared" si="3"/>
        <v>136498.72</v>
      </c>
    </row>
    <row r="188" spans="1:14" ht="24" customHeight="1" x14ac:dyDescent="0.2">
      <c r="A188" s="113" t="s">
        <v>555</v>
      </c>
      <c r="B188" s="39" t="s">
        <v>556</v>
      </c>
      <c r="C188" s="39" t="s">
        <v>25</v>
      </c>
      <c r="D188" s="39" t="s">
        <v>557</v>
      </c>
      <c r="E188" s="40" t="s">
        <v>66</v>
      </c>
      <c r="F188" s="41">
        <v>164</v>
      </c>
      <c r="G188" s="42">
        <v>149.37</v>
      </c>
      <c r="H188" s="42">
        <v>186.71</v>
      </c>
      <c r="I188" s="42">
        <v>30620.44</v>
      </c>
      <c r="J188" s="114">
        <v>5.6701821359881146E-4</v>
      </c>
      <c r="N188" s="31">
        <f t="shared" si="3"/>
        <v>24496.68</v>
      </c>
    </row>
    <row r="189" spans="1:14" ht="24" customHeight="1" x14ac:dyDescent="0.2">
      <c r="A189" s="113" t="s">
        <v>558</v>
      </c>
      <c r="B189" s="39" t="s">
        <v>559</v>
      </c>
      <c r="C189" s="39" t="s">
        <v>25</v>
      </c>
      <c r="D189" s="39" t="s">
        <v>560</v>
      </c>
      <c r="E189" s="40" t="s">
        <v>66</v>
      </c>
      <c r="F189" s="41">
        <v>206</v>
      </c>
      <c r="G189" s="42">
        <v>60.99</v>
      </c>
      <c r="H189" s="42">
        <v>76.23</v>
      </c>
      <c r="I189" s="42">
        <v>15703.38</v>
      </c>
      <c r="J189" s="114">
        <v>2.907895012306585E-4</v>
      </c>
      <c r="N189" s="31">
        <f t="shared" si="3"/>
        <v>12563.94</v>
      </c>
    </row>
    <row r="190" spans="1:14" ht="24" customHeight="1" x14ac:dyDescent="0.2">
      <c r="A190" s="113" t="s">
        <v>561</v>
      </c>
      <c r="B190" s="39" t="s">
        <v>562</v>
      </c>
      <c r="C190" s="39" t="s">
        <v>25</v>
      </c>
      <c r="D190" s="39" t="s">
        <v>563</v>
      </c>
      <c r="E190" s="40" t="s">
        <v>66</v>
      </c>
      <c r="F190" s="41">
        <v>178</v>
      </c>
      <c r="G190" s="42">
        <v>102.62</v>
      </c>
      <c r="H190" s="42">
        <v>128.27000000000001</v>
      </c>
      <c r="I190" s="42">
        <v>22832.06</v>
      </c>
      <c r="J190" s="114">
        <v>4.227958146251615E-4</v>
      </c>
      <c r="N190" s="31">
        <f t="shared" si="3"/>
        <v>18266.36</v>
      </c>
    </row>
    <row r="191" spans="1:14" ht="24" customHeight="1" x14ac:dyDescent="0.2">
      <c r="A191" s="113" t="s">
        <v>564</v>
      </c>
      <c r="B191" s="39" t="s">
        <v>565</v>
      </c>
      <c r="C191" s="39" t="s">
        <v>25</v>
      </c>
      <c r="D191" s="39" t="s">
        <v>566</v>
      </c>
      <c r="E191" s="40" t="s">
        <v>31</v>
      </c>
      <c r="F191" s="41">
        <v>51</v>
      </c>
      <c r="G191" s="42">
        <v>37.33</v>
      </c>
      <c r="H191" s="42">
        <v>46.66</v>
      </c>
      <c r="I191" s="42">
        <v>2379.66</v>
      </c>
      <c r="J191" s="114">
        <v>4.4065681687544262E-5</v>
      </c>
      <c r="N191" s="31">
        <f t="shared" si="3"/>
        <v>1903.83</v>
      </c>
    </row>
    <row r="192" spans="1:14" ht="26.1" customHeight="1" x14ac:dyDescent="0.2">
      <c r="A192" s="113" t="s">
        <v>567</v>
      </c>
      <c r="B192" s="39" t="s">
        <v>568</v>
      </c>
      <c r="C192" s="39" t="s">
        <v>25</v>
      </c>
      <c r="D192" s="39" t="s">
        <v>569</v>
      </c>
      <c r="E192" s="40" t="s">
        <v>31</v>
      </c>
      <c r="F192" s="41">
        <v>51</v>
      </c>
      <c r="G192" s="42">
        <v>107.85</v>
      </c>
      <c r="H192" s="42">
        <v>134.81</v>
      </c>
      <c r="I192" s="42">
        <v>6875.31</v>
      </c>
      <c r="J192" s="114">
        <v>1.2731449953488731E-4</v>
      </c>
      <c r="N192" s="31">
        <f t="shared" si="3"/>
        <v>5500.3499999999995</v>
      </c>
    </row>
    <row r="193" spans="1:14" ht="26.1" customHeight="1" x14ac:dyDescent="0.2">
      <c r="A193" s="113" t="s">
        <v>570</v>
      </c>
      <c r="B193" s="39" t="s">
        <v>571</v>
      </c>
      <c r="C193" s="39" t="s">
        <v>25</v>
      </c>
      <c r="D193" s="39" t="s">
        <v>572</v>
      </c>
      <c r="E193" s="40" t="s">
        <v>31</v>
      </c>
      <c r="F193" s="41">
        <v>51</v>
      </c>
      <c r="G193" s="42">
        <v>98.23</v>
      </c>
      <c r="H193" s="42">
        <v>122.78</v>
      </c>
      <c r="I193" s="42">
        <v>6261.78</v>
      </c>
      <c r="J193" s="114">
        <v>1.1595337328754145E-4</v>
      </c>
      <c r="N193" s="31">
        <f t="shared" si="3"/>
        <v>5009.7300000000005</v>
      </c>
    </row>
    <row r="194" spans="1:14" ht="24" customHeight="1" x14ac:dyDescent="0.2">
      <c r="A194" s="113" t="s">
        <v>573</v>
      </c>
      <c r="B194" s="39" t="s">
        <v>574</v>
      </c>
      <c r="C194" s="39" t="s">
        <v>25</v>
      </c>
      <c r="D194" s="39" t="s">
        <v>575</v>
      </c>
      <c r="E194" s="40" t="s">
        <v>66</v>
      </c>
      <c r="F194" s="41">
        <v>21</v>
      </c>
      <c r="G194" s="42">
        <v>906.55</v>
      </c>
      <c r="H194" s="42">
        <v>1133.18</v>
      </c>
      <c r="I194" s="42">
        <v>23796.78</v>
      </c>
      <c r="J194" s="114">
        <v>4.4066015005022544E-4</v>
      </c>
      <c r="N194" s="31">
        <f t="shared" si="3"/>
        <v>19037.55</v>
      </c>
    </row>
    <row r="195" spans="1:14" ht="26.1" customHeight="1" x14ac:dyDescent="0.2">
      <c r="A195" s="113" t="s">
        <v>576</v>
      </c>
      <c r="B195" s="39" t="s">
        <v>577</v>
      </c>
      <c r="C195" s="39" t="s">
        <v>25</v>
      </c>
      <c r="D195" s="39" t="s">
        <v>578</v>
      </c>
      <c r="E195" s="40" t="s">
        <v>31</v>
      </c>
      <c r="F195" s="41">
        <v>101</v>
      </c>
      <c r="G195" s="42">
        <v>63.24</v>
      </c>
      <c r="H195" s="42">
        <v>79.05</v>
      </c>
      <c r="I195" s="42">
        <v>7984.05</v>
      </c>
      <c r="J195" s="114">
        <v>1.4784574513898531E-4</v>
      </c>
      <c r="N195" s="31">
        <f t="shared" si="3"/>
        <v>6387.24</v>
      </c>
    </row>
    <row r="196" spans="1:14" ht="26.1" customHeight="1" x14ac:dyDescent="0.2">
      <c r="A196" s="113" t="s">
        <v>579</v>
      </c>
      <c r="B196" s="39" t="s">
        <v>580</v>
      </c>
      <c r="C196" s="39" t="s">
        <v>25</v>
      </c>
      <c r="D196" s="39" t="s">
        <v>581</v>
      </c>
      <c r="E196" s="40" t="s">
        <v>31</v>
      </c>
      <c r="F196" s="41">
        <v>101</v>
      </c>
      <c r="G196" s="42">
        <v>61.8</v>
      </c>
      <c r="H196" s="42">
        <v>77.25</v>
      </c>
      <c r="I196" s="42">
        <v>7802.25</v>
      </c>
      <c r="J196" s="114">
        <v>1.4447923860830633E-4</v>
      </c>
      <c r="N196" s="31">
        <f t="shared" si="3"/>
        <v>6241.7999999999993</v>
      </c>
    </row>
    <row r="197" spans="1:14" ht="26.1" customHeight="1" x14ac:dyDescent="0.2">
      <c r="A197" s="113" t="s">
        <v>582</v>
      </c>
      <c r="B197" s="39" t="s">
        <v>583</v>
      </c>
      <c r="C197" s="39" t="s">
        <v>25</v>
      </c>
      <c r="D197" s="39" t="s">
        <v>584</v>
      </c>
      <c r="E197" s="40" t="s">
        <v>31</v>
      </c>
      <c r="F197" s="41">
        <v>101</v>
      </c>
      <c r="G197" s="42">
        <v>81.650000000000006</v>
      </c>
      <c r="H197" s="42">
        <v>102.06</v>
      </c>
      <c r="I197" s="42">
        <v>10308.06</v>
      </c>
      <c r="J197" s="114">
        <v>1.908809202894983E-4</v>
      </c>
      <c r="N197" s="31">
        <f t="shared" si="3"/>
        <v>8246.6500000000015</v>
      </c>
    </row>
    <row r="198" spans="1:14" ht="26.1" customHeight="1" x14ac:dyDescent="0.2">
      <c r="A198" s="113" t="s">
        <v>585</v>
      </c>
      <c r="B198" s="39" t="s">
        <v>586</v>
      </c>
      <c r="C198" s="39" t="s">
        <v>25</v>
      </c>
      <c r="D198" s="39" t="s">
        <v>587</v>
      </c>
      <c r="E198" s="40" t="s">
        <v>31</v>
      </c>
      <c r="F198" s="41">
        <v>101</v>
      </c>
      <c r="G198" s="42">
        <v>55.89</v>
      </c>
      <c r="H198" s="42">
        <v>69.86</v>
      </c>
      <c r="I198" s="42">
        <v>7055.86</v>
      </c>
      <c r="J198" s="114">
        <v>1.3065785901846317E-4</v>
      </c>
      <c r="N198" s="31">
        <f t="shared" si="3"/>
        <v>5644.89</v>
      </c>
    </row>
    <row r="199" spans="1:14" ht="26.1" customHeight="1" x14ac:dyDescent="0.2">
      <c r="A199" s="113" t="s">
        <v>588</v>
      </c>
      <c r="B199" s="39" t="s">
        <v>589</v>
      </c>
      <c r="C199" s="39" t="s">
        <v>25</v>
      </c>
      <c r="D199" s="39" t="s">
        <v>590</v>
      </c>
      <c r="E199" s="40" t="s">
        <v>31</v>
      </c>
      <c r="F199" s="41">
        <v>101</v>
      </c>
      <c r="G199" s="42">
        <v>62.98</v>
      </c>
      <c r="H199" s="42">
        <v>78.72</v>
      </c>
      <c r="I199" s="42">
        <v>7950.72</v>
      </c>
      <c r="J199" s="114">
        <v>1.4722855227502748E-4</v>
      </c>
      <c r="N199" s="31">
        <f t="shared" si="3"/>
        <v>6360.98</v>
      </c>
    </row>
    <row r="200" spans="1:14" ht="26.1" customHeight="1" x14ac:dyDescent="0.2">
      <c r="A200" s="113" t="s">
        <v>591</v>
      </c>
      <c r="B200" s="39" t="s">
        <v>592</v>
      </c>
      <c r="C200" s="39" t="s">
        <v>25</v>
      </c>
      <c r="D200" s="39" t="s">
        <v>593</v>
      </c>
      <c r="E200" s="40" t="s">
        <v>31</v>
      </c>
      <c r="F200" s="41">
        <v>101</v>
      </c>
      <c r="G200" s="42">
        <v>82.92</v>
      </c>
      <c r="H200" s="42">
        <v>103.65</v>
      </c>
      <c r="I200" s="42">
        <v>10468.65</v>
      </c>
      <c r="J200" s="114">
        <v>1.938546677249314E-4</v>
      </c>
      <c r="N200" s="31">
        <f t="shared" si="3"/>
        <v>8374.92</v>
      </c>
    </row>
    <row r="201" spans="1:14" ht="39" customHeight="1" x14ac:dyDescent="0.2">
      <c r="A201" s="113" t="s">
        <v>594</v>
      </c>
      <c r="B201" s="39" t="s">
        <v>595</v>
      </c>
      <c r="C201" s="39" t="s">
        <v>25</v>
      </c>
      <c r="D201" s="39" t="s">
        <v>596</v>
      </c>
      <c r="E201" s="40" t="s">
        <v>66</v>
      </c>
      <c r="F201" s="41">
        <v>101</v>
      </c>
      <c r="G201" s="42">
        <v>126.28</v>
      </c>
      <c r="H201" s="42">
        <v>157.85</v>
      </c>
      <c r="I201" s="42">
        <v>15942.85</v>
      </c>
      <c r="J201" s="114">
        <v>2.9522391992648742E-4</v>
      </c>
      <c r="N201" s="31">
        <f t="shared" si="3"/>
        <v>12754.28</v>
      </c>
    </row>
    <row r="202" spans="1:14" ht="24" customHeight="1" x14ac:dyDescent="0.2">
      <c r="A202" s="113" t="s">
        <v>597</v>
      </c>
      <c r="B202" s="39" t="s">
        <v>598</v>
      </c>
      <c r="C202" s="39" t="s">
        <v>25</v>
      </c>
      <c r="D202" s="39" t="s">
        <v>599</v>
      </c>
      <c r="E202" s="40" t="s">
        <v>66</v>
      </c>
      <c r="F202" s="41">
        <v>101</v>
      </c>
      <c r="G202" s="42">
        <v>19.18</v>
      </c>
      <c r="H202" s="42">
        <v>23.97</v>
      </c>
      <c r="I202" s="42">
        <v>2420.9699999999998</v>
      </c>
      <c r="J202" s="114">
        <v>4.4830645300208447E-5</v>
      </c>
      <c r="N202" s="31">
        <f t="shared" si="3"/>
        <v>1937.18</v>
      </c>
    </row>
    <row r="203" spans="1:14" ht="24" customHeight="1" x14ac:dyDescent="0.2">
      <c r="A203" s="113" t="s">
        <v>600</v>
      </c>
      <c r="B203" s="39" t="s">
        <v>601</v>
      </c>
      <c r="C203" s="39" t="s">
        <v>25</v>
      </c>
      <c r="D203" s="39" t="s">
        <v>602</v>
      </c>
      <c r="E203" s="40" t="s">
        <v>66</v>
      </c>
      <c r="F203" s="41">
        <v>101</v>
      </c>
      <c r="G203" s="42">
        <v>6.83</v>
      </c>
      <c r="H203" s="42">
        <v>8.5299999999999994</v>
      </c>
      <c r="I203" s="42">
        <v>861.53</v>
      </c>
      <c r="J203" s="114">
        <v>1.5953500392606509E-5</v>
      </c>
      <c r="N203" s="31">
        <f t="shared" si="3"/>
        <v>689.83</v>
      </c>
    </row>
    <row r="204" spans="1:14" ht="26.1" customHeight="1" x14ac:dyDescent="0.2">
      <c r="A204" s="113" t="s">
        <v>603</v>
      </c>
      <c r="B204" s="39" t="s">
        <v>604</v>
      </c>
      <c r="C204" s="39" t="s">
        <v>25</v>
      </c>
      <c r="D204" s="39" t="s">
        <v>605</v>
      </c>
      <c r="E204" s="40" t="s">
        <v>66</v>
      </c>
      <c r="F204" s="41">
        <v>101</v>
      </c>
      <c r="G204" s="42">
        <v>30.75</v>
      </c>
      <c r="H204" s="42">
        <v>38.43</v>
      </c>
      <c r="I204" s="42">
        <v>3881.43</v>
      </c>
      <c r="J204" s="114">
        <v>7.1874914429996266E-5</v>
      </c>
      <c r="N204" s="31">
        <f t="shared" si="3"/>
        <v>3105.75</v>
      </c>
    </row>
    <row r="205" spans="1:14" ht="26.1" customHeight="1" x14ac:dyDescent="0.2">
      <c r="A205" s="113" t="s">
        <v>606</v>
      </c>
      <c r="B205" s="39" t="s">
        <v>607</v>
      </c>
      <c r="C205" s="39" t="s">
        <v>25</v>
      </c>
      <c r="D205" s="39" t="s">
        <v>608</v>
      </c>
      <c r="E205" s="40" t="s">
        <v>66</v>
      </c>
      <c r="F205" s="41">
        <v>5159</v>
      </c>
      <c r="G205" s="42">
        <v>43.58</v>
      </c>
      <c r="H205" s="42">
        <v>54.47</v>
      </c>
      <c r="I205" s="42">
        <v>281010.73</v>
      </c>
      <c r="J205" s="114">
        <v>5.2036548830355781E-3</v>
      </c>
      <c r="N205" s="31">
        <f t="shared" si="3"/>
        <v>224829.22</v>
      </c>
    </row>
    <row r="206" spans="1:14" ht="24" customHeight="1" x14ac:dyDescent="0.2">
      <c r="A206" s="113" t="s">
        <v>609</v>
      </c>
      <c r="B206" s="39" t="s">
        <v>610</v>
      </c>
      <c r="C206" s="39" t="s">
        <v>25</v>
      </c>
      <c r="D206" s="39" t="s">
        <v>611</v>
      </c>
      <c r="E206" s="40" t="s">
        <v>66</v>
      </c>
      <c r="F206" s="41">
        <v>5159</v>
      </c>
      <c r="G206" s="42">
        <v>5</v>
      </c>
      <c r="H206" s="42">
        <v>6.25</v>
      </c>
      <c r="I206" s="42">
        <v>32243.75</v>
      </c>
      <c r="J206" s="114">
        <v>5.9707808002519493E-4</v>
      </c>
      <c r="N206" s="31">
        <f t="shared" si="3"/>
        <v>25795</v>
      </c>
    </row>
    <row r="207" spans="1:14" ht="26.1" customHeight="1" x14ac:dyDescent="0.2">
      <c r="A207" s="113" t="s">
        <v>612</v>
      </c>
      <c r="B207" s="39" t="s">
        <v>613</v>
      </c>
      <c r="C207" s="39" t="s">
        <v>25</v>
      </c>
      <c r="D207" s="39" t="s">
        <v>614</v>
      </c>
      <c r="E207" s="40" t="s">
        <v>31</v>
      </c>
      <c r="F207" s="41">
        <v>290</v>
      </c>
      <c r="G207" s="42">
        <v>1.67</v>
      </c>
      <c r="H207" s="42">
        <v>2.08</v>
      </c>
      <c r="I207" s="42">
        <v>603.20000000000005</v>
      </c>
      <c r="J207" s="114">
        <v>1.11698390500856E-5</v>
      </c>
      <c r="N207" s="31">
        <f t="shared" si="3"/>
        <v>484.29999999999995</v>
      </c>
    </row>
    <row r="208" spans="1:14" ht="26.1" customHeight="1" x14ac:dyDescent="0.2">
      <c r="A208" s="113" t="s">
        <v>615</v>
      </c>
      <c r="B208" s="39" t="s">
        <v>616</v>
      </c>
      <c r="C208" s="39" t="s">
        <v>25</v>
      </c>
      <c r="D208" s="39" t="s">
        <v>617</v>
      </c>
      <c r="E208" s="40" t="s">
        <v>66</v>
      </c>
      <c r="F208" s="41">
        <v>583</v>
      </c>
      <c r="G208" s="42">
        <v>6.4</v>
      </c>
      <c r="H208" s="42">
        <v>8</v>
      </c>
      <c r="I208" s="42">
        <v>4664</v>
      </c>
      <c r="J208" s="114">
        <v>8.6366262151192375E-5</v>
      </c>
      <c r="N208" s="31">
        <f t="shared" si="3"/>
        <v>3731.2000000000003</v>
      </c>
    </row>
    <row r="209" spans="1:14" ht="26.1" customHeight="1" x14ac:dyDescent="0.2">
      <c r="A209" s="113" t="s">
        <v>618</v>
      </c>
      <c r="B209" s="39" t="s">
        <v>619</v>
      </c>
      <c r="C209" s="39" t="s">
        <v>25</v>
      </c>
      <c r="D209" s="39" t="s">
        <v>620</v>
      </c>
      <c r="E209" s="40" t="s">
        <v>31</v>
      </c>
      <c r="F209" s="41">
        <v>101</v>
      </c>
      <c r="G209" s="42">
        <v>2.84</v>
      </c>
      <c r="H209" s="42">
        <v>3.55</v>
      </c>
      <c r="I209" s="42">
        <v>358.55</v>
      </c>
      <c r="J209" s="114">
        <v>6.639498991061326E-6</v>
      </c>
      <c r="N209" s="31">
        <f t="shared" si="3"/>
        <v>286.83999999999997</v>
      </c>
    </row>
    <row r="210" spans="1:14" ht="24" customHeight="1" x14ac:dyDescent="0.2">
      <c r="A210" s="113" t="s">
        <v>621</v>
      </c>
      <c r="B210" s="39" t="s">
        <v>622</v>
      </c>
      <c r="C210" s="39" t="s">
        <v>25</v>
      </c>
      <c r="D210" s="39" t="s">
        <v>623</v>
      </c>
      <c r="E210" s="40" t="s">
        <v>31</v>
      </c>
      <c r="F210" s="41">
        <v>51</v>
      </c>
      <c r="G210" s="42">
        <v>8</v>
      </c>
      <c r="H210" s="42">
        <v>10</v>
      </c>
      <c r="I210" s="42">
        <v>510</v>
      </c>
      <c r="J210" s="114">
        <v>9.4439952180763532E-6</v>
      </c>
      <c r="N210" s="31">
        <f t="shared" si="3"/>
        <v>408</v>
      </c>
    </row>
    <row r="211" spans="1:14" ht="24" customHeight="1" x14ac:dyDescent="0.2">
      <c r="A211" s="113" t="s">
        <v>624</v>
      </c>
      <c r="B211" s="39" t="s">
        <v>625</v>
      </c>
      <c r="C211" s="39" t="s">
        <v>25</v>
      </c>
      <c r="D211" s="39" t="s">
        <v>626</v>
      </c>
      <c r="E211" s="40" t="s">
        <v>31</v>
      </c>
      <c r="F211" s="41">
        <v>51</v>
      </c>
      <c r="G211" s="42">
        <v>17.93</v>
      </c>
      <c r="H211" s="42">
        <v>22.41</v>
      </c>
      <c r="I211" s="42">
        <v>1142.9100000000001</v>
      </c>
      <c r="J211" s="114">
        <v>2.1163993283709105E-5</v>
      </c>
      <c r="N211" s="31">
        <f t="shared" si="3"/>
        <v>914.43</v>
      </c>
    </row>
    <row r="212" spans="1:14" ht="24" customHeight="1" x14ac:dyDescent="0.2">
      <c r="A212" s="113" t="s">
        <v>627</v>
      </c>
      <c r="B212" s="39" t="s">
        <v>628</v>
      </c>
      <c r="C212" s="39" t="s">
        <v>25</v>
      </c>
      <c r="D212" s="39" t="s">
        <v>629</v>
      </c>
      <c r="E212" s="40" t="s">
        <v>31</v>
      </c>
      <c r="F212" s="41">
        <v>51</v>
      </c>
      <c r="G212" s="42">
        <v>28.31</v>
      </c>
      <c r="H212" s="42">
        <v>35.380000000000003</v>
      </c>
      <c r="I212" s="42">
        <v>1804.38</v>
      </c>
      <c r="J212" s="114">
        <v>3.3412855081554138E-5</v>
      </c>
      <c r="N212" s="31">
        <f t="shared" si="3"/>
        <v>1443.81</v>
      </c>
    </row>
    <row r="213" spans="1:14" ht="24" customHeight="1" x14ac:dyDescent="0.2">
      <c r="A213" s="113" t="s">
        <v>630</v>
      </c>
      <c r="B213" s="39" t="s">
        <v>631</v>
      </c>
      <c r="C213" s="39" t="s">
        <v>25</v>
      </c>
      <c r="D213" s="39" t="s">
        <v>632</v>
      </c>
      <c r="E213" s="40" t="s">
        <v>31</v>
      </c>
      <c r="F213" s="41">
        <v>51</v>
      </c>
      <c r="G213" s="42">
        <v>45.19</v>
      </c>
      <c r="H213" s="42">
        <v>56.48</v>
      </c>
      <c r="I213" s="42">
        <v>2880.48</v>
      </c>
      <c r="J213" s="114">
        <v>5.3339684991695241E-5</v>
      </c>
      <c r="N213" s="31">
        <f t="shared" si="3"/>
        <v>2304.69</v>
      </c>
    </row>
    <row r="214" spans="1:14" ht="24" customHeight="1" x14ac:dyDescent="0.2">
      <c r="A214" s="113" t="s">
        <v>633</v>
      </c>
      <c r="B214" s="39" t="s">
        <v>634</v>
      </c>
      <c r="C214" s="39" t="s">
        <v>25</v>
      </c>
      <c r="D214" s="39" t="s">
        <v>635</v>
      </c>
      <c r="E214" s="40" t="s">
        <v>31</v>
      </c>
      <c r="F214" s="41">
        <v>51</v>
      </c>
      <c r="G214" s="42">
        <v>60.96</v>
      </c>
      <c r="H214" s="42">
        <v>76.2</v>
      </c>
      <c r="I214" s="42">
        <v>3886.2</v>
      </c>
      <c r="J214" s="114">
        <v>7.1963243561741808E-5</v>
      </c>
      <c r="N214" s="31">
        <f t="shared" si="3"/>
        <v>3108.96</v>
      </c>
    </row>
    <row r="215" spans="1:14" ht="24" customHeight="1" x14ac:dyDescent="0.2">
      <c r="A215" s="113" t="s">
        <v>636</v>
      </c>
      <c r="B215" s="39" t="s">
        <v>637</v>
      </c>
      <c r="C215" s="39" t="s">
        <v>25</v>
      </c>
      <c r="D215" s="39" t="s">
        <v>638</v>
      </c>
      <c r="E215" s="40" t="s">
        <v>639</v>
      </c>
      <c r="F215" s="41">
        <v>51</v>
      </c>
      <c r="G215" s="42">
        <v>9.2899999999999991</v>
      </c>
      <c r="H215" s="42">
        <v>11.61</v>
      </c>
      <c r="I215" s="42">
        <v>592.11</v>
      </c>
      <c r="J215" s="114">
        <v>1.0964478448186645E-5</v>
      </c>
      <c r="N215" s="31">
        <f t="shared" si="3"/>
        <v>473.78999999999996</v>
      </c>
    </row>
    <row r="216" spans="1:14" ht="24" customHeight="1" x14ac:dyDescent="0.2">
      <c r="A216" s="113" t="s">
        <v>640</v>
      </c>
      <c r="B216" s="39" t="s">
        <v>641</v>
      </c>
      <c r="C216" s="39" t="s">
        <v>25</v>
      </c>
      <c r="D216" s="39" t="s">
        <v>642</v>
      </c>
      <c r="E216" s="40" t="s">
        <v>226</v>
      </c>
      <c r="F216" s="41">
        <v>303</v>
      </c>
      <c r="G216" s="42">
        <v>6.31</v>
      </c>
      <c r="H216" s="42">
        <v>7.88</v>
      </c>
      <c r="I216" s="42">
        <v>2387.64</v>
      </c>
      <c r="J216" s="114">
        <v>4.4213452436250633E-5</v>
      </c>
      <c r="N216" s="31">
        <f t="shared" si="3"/>
        <v>1911.9299999999998</v>
      </c>
    </row>
    <row r="217" spans="1:14" ht="24" customHeight="1" x14ac:dyDescent="0.2">
      <c r="A217" s="113" t="s">
        <v>643</v>
      </c>
      <c r="B217" s="39" t="s">
        <v>644</v>
      </c>
      <c r="C217" s="39" t="s">
        <v>25</v>
      </c>
      <c r="D217" s="39" t="s">
        <v>645</v>
      </c>
      <c r="E217" s="40" t="s">
        <v>226</v>
      </c>
      <c r="F217" s="41">
        <v>303</v>
      </c>
      <c r="G217" s="42">
        <v>6.83</v>
      </c>
      <c r="H217" s="42">
        <v>8.5299999999999994</v>
      </c>
      <c r="I217" s="42">
        <v>2584.59</v>
      </c>
      <c r="J217" s="114">
        <v>4.7860501177819527E-5</v>
      </c>
      <c r="N217" s="31">
        <f t="shared" si="3"/>
        <v>2069.4900000000002</v>
      </c>
    </row>
    <row r="218" spans="1:14" ht="26.1" customHeight="1" x14ac:dyDescent="0.2">
      <c r="A218" s="113" t="s">
        <v>646</v>
      </c>
      <c r="B218" s="39" t="s">
        <v>647</v>
      </c>
      <c r="C218" s="39" t="s">
        <v>25</v>
      </c>
      <c r="D218" s="39" t="s">
        <v>648</v>
      </c>
      <c r="E218" s="40" t="s">
        <v>226</v>
      </c>
      <c r="F218" s="41">
        <v>21</v>
      </c>
      <c r="G218" s="42">
        <v>260.42</v>
      </c>
      <c r="H218" s="42">
        <v>325.52</v>
      </c>
      <c r="I218" s="42">
        <v>6835.92</v>
      </c>
      <c r="J218" s="114">
        <v>1.2658508978657354E-4</v>
      </c>
      <c r="N218" s="31">
        <f t="shared" si="3"/>
        <v>5468.8200000000006</v>
      </c>
    </row>
    <row r="219" spans="1:14" ht="26.1" customHeight="1" x14ac:dyDescent="0.2">
      <c r="A219" s="113" t="s">
        <v>649</v>
      </c>
      <c r="B219" s="39" t="s">
        <v>650</v>
      </c>
      <c r="C219" s="39" t="s">
        <v>25</v>
      </c>
      <c r="D219" s="39" t="s">
        <v>651</v>
      </c>
      <c r="E219" s="40" t="s">
        <v>226</v>
      </c>
      <c r="F219" s="41">
        <v>201</v>
      </c>
      <c r="G219" s="42">
        <v>76.010000000000005</v>
      </c>
      <c r="H219" s="42">
        <v>95.01</v>
      </c>
      <c r="I219" s="42">
        <v>19097.009999999998</v>
      </c>
      <c r="J219" s="114">
        <v>3.5363151199912997E-4</v>
      </c>
      <c r="N219" s="31">
        <f t="shared" ref="N219:N282" si="4">SUM(G219*F219)</f>
        <v>15278.01</v>
      </c>
    </row>
    <row r="220" spans="1:14" ht="26.1" customHeight="1" x14ac:dyDescent="0.2">
      <c r="A220" s="113" t="s">
        <v>652</v>
      </c>
      <c r="B220" s="39" t="s">
        <v>653</v>
      </c>
      <c r="C220" s="39" t="s">
        <v>25</v>
      </c>
      <c r="D220" s="39" t="s">
        <v>654</v>
      </c>
      <c r="E220" s="40" t="s">
        <v>226</v>
      </c>
      <c r="F220" s="41">
        <v>21</v>
      </c>
      <c r="G220" s="42">
        <v>147.66</v>
      </c>
      <c r="H220" s="42">
        <v>184.57</v>
      </c>
      <c r="I220" s="42">
        <v>3875.97</v>
      </c>
      <c r="J220" s="114">
        <v>7.1773808128249803E-5</v>
      </c>
      <c r="N220" s="31">
        <f t="shared" si="4"/>
        <v>3100.86</v>
      </c>
    </row>
    <row r="221" spans="1:14" ht="24" customHeight="1" x14ac:dyDescent="0.2">
      <c r="A221" s="113" t="s">
        <v>655</v>
      </c>
      <c r="B221" s="39" t="s">
        <v>656</v>
      </c>
      <c r="C221" s="39" t="s">
        <v>25</v>
      </c>
      <c r="D221" s="39" t="s">
        <v>657</v>
      </c>
      <c r="E221" s="40" t="s">
        <v>31</v>
      </c>
      <c r="F221" s="41">
        <v>303</v>
      </c>
      <c r="G221" s="42">
        <v>37.33</v>
      </c>
      <c r="H221" s="42">
        <v>46.66</v>
      </c>
      <c r="I221" s="42">
        <v>14137.98</v>
      </c>
      <c r="J221" s="114">
        <v>2.6180199120246883E-4</v>
      </c>
      <c r="N221" s="31">
        <f t="shared" si="4"/>
        <v>11310.99</v>
      </c>
    </row>
    <row r="222" spans="1:14" ht="26.1" customHeight="1" x14ac:dyDescent="0.2">
      <c r="A222" s="113" t="s">
        <v>658</v>
      </c>
      <c r="B222" s="39" t="s">
        <v>659</v>
      </c>
      <c r="C222" s="39" t="s">
        <v>25</v>
      </c>
      <c r="D222" s="39" t="s">
        <v>660</v>
      </c>
      <c r="E222" s="40" t="s">
        <v>66</v>
      </c>
      <c r="F222" s="41">
        <v>403</v>
      </c>
      <c r="G222" s="42">
        <v>115.57</v>
      </c>
      <c r="H222" s="42">
        <v>144.46</v>
      </c>
      <c r="I222" s="42">
        <v>58217.38</v>
      </c>
      <c r="J222" s="114">
        <v>1.0780483496645762E-3</v>
      </c>
      <c r="N222" s="31">
        <f t="shared" si="4"/>
        <v>46574.71</v>
      </c>
    </row>
    <row r="223" spans="1:14" ht="26.1" customHeight="1" x14ac:dyDescent="0.2">
      <c r="A223" s="113" t="s">
        <v>661</v>
      </c>
      <c r="B223" s="39" t="s">
        <v>662</v>
      </c>
      <c r="C223" s="39" t="s">
        <v>25</v>
      </c>
      <c r="D223" s="39" t="s">
        <v>663</v>
      </c>
      <c r="E223" s="40" t="s">
        <v>66</v>
      </c>
      <c r="F223" s="41">
        <v>504</v>
      </c>
      <c r="G223" s="42">
        <v>8.93</v>
      </c>
      <c r="H223" s="42">
        <v>11.16</v>
      </c>
      <c r="I223" s="42">
        <v>5624.64</v>
      </c>
      <c r="J223" s="114">
        <v>1.0415504561451171E-4</v>
      </c>
      <c r="N223" s="31">
        <f t="shared" si="4"/>
        <v>4500.72</v>
      </c>
    </row>
    <row r="224" spans="1:14" ht="24" customHeight="1" x14ac:dyDescent="0.2">
      <c r="A224" s="113" t="s">
        <v>664</v>
      </c>
      <c r="B224" s="39" t="s">
        <v>665</v>
      </c>
      <c r="C224" s="39" t="s">
        <v>25</v>
      </c>
      <c r="D224" s="39" t="s">
        <v>666</v>
      </c>
      <c r="E224" s="40" t="s">
        <v>66</v>
      </c>
      <c r="F224" s="41">
        <v>51</v>
      </c>
      <c r="G224" s="42">
        <v>160.84</v>
      </c>
      <c r="H224" s="42">
        <v>201.05</v>
      </c>
      <c r="I224" s="42">
        <v>10253.549999999999</v>
      </c>
      <c r="J224" s="114">
        <v>1.8987152385942506E-4</v>
      </c>
      <c r="N224" s="31">
        <f t="shared" si="4"/>
        <v>8202.84</v>
      </c>
    </row>
    <row r="225" spans="1:14" ht="24" customHeight="1" x14ac:dyDescent="0.2">
      <c r="A225" s="113" t="s">
        <v>667</v>
      </c>
      <c r="B225" s="39" t="s">
        <v>668</v>
      </c>
      <c r="C225" s="39" t="s">
        <v>25</v>
      </c>
      <c r="D225" s="39" t="s">
        <v>669</v>
      </c>
      <c r="E225" s="40" t="s">
        <v>66</v>
      </c>
      <c r="F225" s="41">
        <v>102</v>
      </c>
      <c r="G225" s="42">
        <v>67.849999999999994</v>
      </c>
      <c r="H225" s="42">
        <v>84.81</v>
      </c>
      <c r="I225" s="42">
        <v>8650.6200000000008</v>
      </c>
      <c r="J225" s="114">
        <v>1.601890468890111E-4</v>
      </c>
      <c r="N225" s="31">
        <f t="shared" si="4"/>
        <v>6920.7</v>
      </c>
    </row>
    <row r="226" spans="1:14" ht="24" customHeight="1" x14ac:dyDescent="0.2">
      <c r="A226" s="113" t="s">
        <v>670</v>
      </c>
      <c r="B226" s="39" t="s">
        <v>671</v>
      </c>
      <c r="C226" s="39" t="s">
        <v>25</v>
      </c>
      <c r="D226" s="39" t="s">
        <v>672</v>
      </c>
      <c r="E226" s="40" t="s">
        <v>31</v>
      </c>
      <c r="F226" s="41">
        <v>101</v>
      </c>
      <c r="G226" s="42">
        <v>67.83</v>
      </c>
      <c r="H226" s="42">
        <v>84.78</v>
      </c>
      <c r="I226" s="42">
        <v>8562.7800000000007</v>
      </c>
      <c r="J226" s="114">
        <v>1.5856245759498006E-4</v>
      </c>
      <c r="N226" s="31">
        <f t="shared" si="4"/>
        <v>6850.83</v>
      </c>
    </row>
    <row r="227" spans="1:14" ht="24" customHeight="1" x14ac:dyDescent="0.2">
      <c r="A227" s="113" t="s">
        <v>673</v>
      </c>
      <c r="B227" s="39" t="s">
        <v>674</v>
      </c>
      <c r="C227" s="39" t="s">
        <v>25</v>
      </c>
      <c r="D227" s="39" t="s">
        <v>675</v>
      </c>
      <c r="E227" s="40" t="s">
        <v>31</v>
      </c>
      <c r="F227" s="41">
        <v>101</v>
      </c>
      <c r="G227" s="42">
        <v>63.14</v>
      </c>
      <c r="H227" s="42">
        <v>78.92</v>
      </c>
      <c r="I227" s="42">
        <v>7970.92</v>
      </c>
      <c r="J227" s="114">
        <v>1.4760260855621403E-4</v>
      </c>
      <c r="N227" s="31">
        <f t="shared" si="4"/>
        <v>6377.14</v>
      </c>
    </row>
    <row r="228" spans="1:14" ht="24" customHeight="1" x14ac:dyDescent="0.2">
      <c r="A228" s="113" t="s">
        <v>676</v>
      </c>
      <c r="B228" s="39" t="s">
        <v>677</v>
      </c>
      <c r="C228" s="39" t="s">
        <v>25</v>
      </c>
      <c r="D228" s="39" t="s">
        <v>678</v>
      </c>
      <c r="E228" s="40" t="s">
        <v>31</v>
      </c>
      <c r="F228" s="41">
        <v>101</v>
      </c>
      <c r="G228" s="42">
        <v>62.05</v>
      </c>
      <c r="H228" s="42">
        <v>77.56</v>
      </c>
      <c r="I228" s="42">
        <v>7833.56</v>
      </c>
      <c r="J228" s="114">
        <v>1.4505902584414546E-4</v>
      </c>
      <c r="N228" s="31">
        <f t="shared" si="4"/>
        <v>6267.0499999999993</v>
      </c>
    </row>
    <row r="229" spans="1:14" ht="26.1" customHeight="1" x14ac:dyDescent="0.2">
      <c r="A229" s="113" t="s">
        <v>679</v>
      </c>
      <c r="B229" s="39" t="s">
        <v>680</v>
      </c>
      <c r="C229" s="39" t="s">
        <v>25</v>
      </c>
      <c r="D229" s="39" t="s">
        <v>681</v>
      </c>
      <c r="E229" s="40" t="s">
        <v>66</v>
      </c>
      <c r="F229" s="41">
        <v>51</v>
      </c>
      <c r="G229" s="42">
        <v>67.92</v>
      </c>
      <c r="H229" s="42">
        <v>84.9</v>
      </c>
      <c r="I229" s="42">
        <v>4329.8999999999996</v>
      </c>
      <c r="J229" s="114">
        <v>8.0179519401468239E-5</v>
      </c>
      <c r="N229" s="31">
        <f t="shared" si="4"/>
        <v>3463.92</v>
      </c>
    </row>
    <row r="230" spans="1:14" ht="26.1" customHeight="1" x14ac:dyDescent="0.2">
      <c r="A230" s="113" t="s">
        <v>682</v>
      </c>
      <c r="B230" s="39" t="s">
        <v>683</v>
      </c>
      <c r="C230" s="39" t="s">
        <v>25</v>
      </c>
      <c r="D230" s="39" t="s">
        <v>684</v>
      </c>
      <c r="E230" s="40" t="s">
        <v>31</v>
      </c>
      <c r="F230" s="41">
        <v>101</v>
      </c>
      <c r="G230" s="42">
        <v>117.17</v>
      </c>
      <c r="H230" s="42">
        <v>146.46</v>
      </c>
      <c r="I230" s="42">
        <v>14792.46</v>
      </c>
      <c r="J230" s="114">
        <v>2.739214147129132E-4</v>
      </c>
      <c r="N230" s="31">
        <f t="shared" si="4"/>
        <v>11834.17</v>
      </c>
    </row>
    <row r="231" spans="1:14" ht="26.1" customHeight="1" x14ac:dyDescent="0.2">
      <c r="A231" s="113" t="s">
        <v>685</v>
      </c>
      <c r="B231" s="39" t="s">
        <v>686</v>
      </c>
      <c r="C231" s="39" t="s">
        <v>25</v>
      </c>
      <c r="D231" s="39" t="s">
        <v>687</v>
      </c>
      <c r="E231" s="40" t="s">
        <v>226</v>
      </c>
      <c r="F231" s="41">
        <v>303</v>
      </c>
      <c r="G231" s="42">
        <v>6.15</v>
      </c>
      <c r="H231" s="42">
        <v>7.68</v>
      </c>
      <c r="I231" s="42">
        <v>2327.04</v>
      </c>
      <c r="J231" s="114">
        <v>4.3091283592690975E-5</v>
      </c>
      <c r="N231" s="31">
        <f t="shared" si="4"/>
        <v>1863.45</v>
      </c>
    </row>
    <row r="232" spans="1:14" ht="24" customHeight="1" x14ac:dyDescent="0.2">
      <c r="A232" s="113" t="s">
        <v>688</v>
      </c>
      <c r="B232" s="39" t="s">
        <v>689</v>
      </c>
      <c r="C232" s="39" t="s">
        <v>25</v>
      </c>
      <c r="D232" s="39" t="s">
        <v>690</v>
      </c>
      <c r="E232" s="40" t="s">
        <v>31</v>
      </c>
      <c r="F232" s="41">
        <v>51</v>
      </c>
      <c r="G232" s="42">
        <v>16.25</v>
      </c>
      <c r="H232" s="42">
        <v>20.309999999999999</v>
      </c>
      <c r="I232" s="42">
        <v>1035.81</v>
      </c>
      <c r="J232" s="114">
        <v>1.9180754287913074E-5</v>
      </c>
      <c r="N232" s="31">
        <f t="shared" si="4"/>
        <v>828.75</v>
      </c>
    </row>
    <row r="233" spans="1:14" ht="39" customHeight="1" x14ac:dyDescent="0.2">
      <c r="A233" s="113" t="s">
        <v>691</v>
      </c>
      <c r="B233" s="39" t="s">
        <v>692</v>
      </c>
      <c r="C233" s="39" t="s">
        <v>25</v>
      </c>
      <c r="D233" s="39" t="s">
        <v>693</v>
      </c>
      <c r="E233" s="40" t="s">
        <v>66</v>
      </c>
      <c r="F233" s="41">
        <v>9800</v>
      </c>
      <c r="G233" s="42">
        <v>298.25</v>
      </c>
      <c r="H233" s="42">
        <v>372.81</v>
      </c>
      <c r="I233" s="42">
        <v>3653538</v>
      </c>
      <c r="J233" s="114">
        <v>6.7654892943255371E-2</v>
      </c>
      <c r="N233" s="31">
        <f t="shared" si="4"/>
        <v>2922850</v>
      </c>
    </row>
    <row r="234" spans="1:14" ht="39" customHeight="1" x14ac:dyDescent="0.2">
      <c r="A234" s="113" t="s">
        <v>694</v>
      </c>
      <c r="B234" s="39" t="s">
        <v>695</v>
      </c>
      <c r="C234" s="39" t="s">
        <v>25</v>
      </c>
      <c r="D234" s="39" t="s">
        <v>696</v>
      </c>
      <c r="E234" s="40" t="s">
        <v>66</v>
      </c>
      <c r="F234" s="41">
        <v>8900</v>
      </c>
      <c r="G234" s="42">
        <v>324.42</v>
      </c>
      <c r="H234" s="42">
        <v>405.52</v>
      </c>
      <c r="I234" s="42">
        <v>3609128</v>
      </c>
      <c r="J234" s="114">
        <v>6.6832524653775427E-2</v>
      </c>
      <c r="N234" s="31">
        <f t="shared" si="4"/>
        <v>2887338</v>
      </c>
    </row>
    <row r="235" spans="1:14" ht="24" customHeight="1" x14ac:dyDescent="0.2">
      <c r="A235" s="111" t="s">
        <v>697</v>
      </c>
      <c r="B235" s="35" t="s">
        <v>20</v>
      </c>
      <c r="C235" s="35"/>
      <c r="D235" s="35" t="s">
        <v>698</v>
      </c>
      <c r="E235" s="36"/>
      <c r="F235" s="37">
        <v>1</v>
      </c>
      <c r="G235" s="37" t="s">
        <v>22</v>
      </c>
      <c r="H235" s="38">
        <v>4184118.14</v>
      </c>
      <c r="I235" s="38">
        <v>4184118.14</v>
      </c>
      <c r="J235" s="112">
        <v>7.7479983737306898E-2</v>
      </c>
      <c r="N235" s="47">
        <f>SUM(N179:N234)</f>
        <v>8070034.6899999995</v>
      </c>
    </row>
    <row r="236" spans="1:14" ht="26.1" customHeight="1" x14ac:dyDescent="0.2">
      <c r="A236" s="113" t="s">
        <v>699</v>
      </c>
      <c r="B236" s="39" t="s">
        <v>700</v>
      </c>
      <c r="C236" s="39" t="s">
        <v>25</v>
      </c>
      <c r="D236" s="39" t="s">
        <v>701</v>
      </c>
      <c r="E236" s="40" t="s">
        <v>226</v>
      </c>
      <c r="F236" s="41">
        <v>100</v>
      </c>
      <c r="G236" s="42">
        <v>120.84</v>
      </c>
      <c r="H236" s="42">
        <v>151.05000000000001</v>
      </c>
      <c r="I236" s="42">
        <v>15105</v>
      </c>
      <c r="J236" s="114">
        <v>2.7970891719420257E-4</v>
      </c>
      <c r="L236" s="30">
        <f>SUM(I236:I434)</f>
        <v>4184118.1400000006</v>
      </c>
      <c r="N236" s="31">
        <f t="shared" si="4"/>
        <v>12084</v>
      </c>
    </row>
    <row r="237" spans="1:14" ht="24" customHeight="1" x14ac:dyDescent="0.2">
      <c r="A237" s="113" t="s">
        <v>702</v>
      </c>
      <c r="B237" s="39" t="s">
        <v>703</v>
      </c>
      <c r="C237" s="39" t="s">
        <v>25</v>
      </c>
      <c r="D237" s="39" t="s">
        <v>704</v>
      </c>
      <c r="E237" s="40" t="s">
        <v>226</v>
      </c>
      <c r="F237" s="41">
        <v>100</v>
      </c>
      <c r="G237" s="42">
        <v>284.83</v>
      </c>
      <c r="H237" s="42">
        <v>356.03</v>
      </c>
      <c r="I237" s="42">
        <v>35603</v>
      </c>
      <c r="J237" s="114">
        <v>6.5928345441014188E-4</v>
      </c>
      <c r="N237" s="31">
        <f t="shared" si="4"/>
        <v>28483</v>
      </c>
    </row>
    <row r="238" spans="1:14" ht="26.1" customHeight="1" x14ac:dyDescent="0.2">
      <c r="A238" s="113" t="s">
        <v>705</v>
      </c>
      <c r="B238" s="39" t="s">
        <v>706</v>
      </c>
      <c r="C238" s="39" t="s">
        <v>25</v>
      </c>
      <c r="D238" s="39" t="s">
        <v>707</v>
      </c>
      <c r="E238" s="40" t="s">
        <v>226</v>
      </c>
      <c r="F238" s="41">
        <v>30</v>
      </c>
      <c r="G238" s="42">
        <v>1780.94</v>
      </c>
      <c r="H238" s="42">
        <v>2226.17</v>
      </c>
      <c r="I238" s="42">
        <v>66785.100000000006</v>
      </c>
      <c r="J238" s="114">
        <v>1.2367022843897079E-3</v>
      </c>
      <c r="N238" s="31">
        <f t="shared" si="4"/>
        <v>53428.200000000004</v>
      </c>
    </row>
    <row r="239" spans="1:14" ht="26.1" customHeight="1" x14ac:dyDescent="0.2">
      <c r="A239" s="113" t="s">
        <v>708</v>
      </c>
      <c r="B239" s="39" t="s">
        <v>709</v>
      </c>
      <c r="C239" s="39" t="s">
        <v>25</v>
      </c>
      <c r="D239" s="39" t="s">
        <v>710</v>
      </c>
      <c r="E239" s="40" t="s">
        <v>226</v>
      </c>
      <c r="F239" s="41">
        <v>30</v>
      </c>
      <c r="G239" s="42">
        <v>1815.93</v>
      </c>
      <c r="H239" s="42">
        <v>2269.91</v>
      </c>
      <c r="I239" s="42">
        <v>68097.3</v>
      </c>
      <c r="J239" s="114">
        <v>1.261001128556688E-3</v>
      </c>
      <c r="N239" s="31">
        <f t="shared" si="4"/>
        <v>54477.9</v>
      </c>
    </row>
    <row r="240" spans="1:14" ht="24" customHeight="1" x14ac:dyDescent="0.2">
      <c r="A240" s="113" t="s">
        <v>711</v>
      </c>
      <c r="B240" s="39" t="s">
        <v>712</v>
      </c>
      <c r="C240" s="39" t="s">
        <v>25</v>
      </c>
      <c r="D240" s="39" t="s">
        <v>713</v>
      </c>
      <c r="E240" s="40" t="s">
        <v>226</v>
      </c>
      <c r="F240" s="41">
        <v>30</v>
      </c>
      <c r="G240" s="42">
        <v>8053.86</v>
      </c>
      <c r="H240" s="42">
        <v>10067.32</v>
      </c>
      <c r="I240" s="42">
        <v>302019.59999999998</v>
      </c>
      <c r="J240" s="114">
        <v>5.5926895258143778E-3</v>
      </c>
      <c r="N240" s="31">
        <f t="shared" si="4"/>
        <v>241615.8</v>
      </c>
    </row>
    <row r="241" spans="1:14" ht="24" customHeight="1" x14ac:dyDescent="0.2">
      <c r="A241" s="113" t="s">
        <v>714</v>
      </c>
      <c r="B241" s="39" t="s">
        <v>715</v>
      </c>
      <c r="C241" s="39" t="s">
        <v>25</v>
      </c>
      <c r="D241" s="39" t="s">
        <v>716</v>
      </c>
      <c r="E241" s="40" t="s">
        <v>226</v>
      </c>
      <c r="F241" s="41">
        <v>30</v>
      </c>
      <c r="G241" s="42">
        <v>13350.28</v>
      </c>
      <c r="H241" s="42">
        <v>16687.849999999999</v>
      </c>
      <c r="I241" s="42">
        <v>500635.5</v>
      </c>
      <c r="J241" s="114">
        <v>9.270586799998556E-3</v>
      </c>
      <c r="N241" s="31">
        <f t="shared" si="4"/>
        <v>400508.4</v>
      </c>
    </row>
    <row r="242" spans="1:14" ht="24" customHeight="1" x14ac:dyDescent="0.2">
      <c r="A242" s="113" t="s">
        <v>717</v>
      </c>
      <c r="B242" s="39" t="s">
        <v>718</v>
      </c>
      <c r="C242" s="39" t="s">
        <v>25</v>
      </c>
      <c r="D242" s="39" t="s">
        <v>719</v>
      </c>
      <c r="E242" s="40" t="s">
        <v>226</v>
      </c>
      <c r="F242" s="41">
        <v>30</v>
      </c>
      <c r="G242" s="42">
        <v>2725.74</v>
      </c>
      <c r="H242" s="42">
        <v>3407.17</v>
      </c>
      <c r="I242" s="42">
        <v>102215.1</v>
      </c>
      <c r="J242" s="114">
        <v>1.8927821874807768E-3</v>
      </c>
      <c r="N242" s="31">
        <f t="shared" si="4"/>
        <v>81772.2</v>
      </c>
    </row>
    <row r="243" spans="1:14" ht="24" customHeight="1" x14ac:dyDescent="0.2">
      <c r="A243" s="113" t="s">
        <v>720</v>
      </c>
      <c r="B243" s="39" t="s">
        <v>721</v>
      </c>
      <c r="C243" s="39" t="s">
        <v>25</v>
      </c>
      <c r="D243" s="39" t="s">
        <v>722</v>
      </c>
      <c r="E243" s="40" t="s">
        <v>31</v>
      </c>
      <c r="F243" s="41">
        <v>101</v>
      </c>
      <c r="G243" s="42">
        <v>28.41</v>
      </c>
      <c r="H243" s="42">
        <v>35.51</v>
      </c>
      <c r="I243" s="42">
        <v>3586.51</v>
      </c>
      <c r="J243" s="114">
        <v>6.6413692724672589E-5</v>
      </c>
      <c r="N243" s="31">
        <f t="shared" si="4"/>
        <v>2869.41</v>
      </c>
    </row>
    <row r="244" spans="1:14" ht="24" customHeight="1" x14ac:dyDescent="0.2">
      <c r="A244" s="113" t="s">
        <v>723</v>
      </c>
      <c r="B244" s="39" t="s">
        <v>724</v>
      </c>
      <c r="C244" s="39" t="s">
        <v>25</v>
      </c>
      <c r="D244" s="39" t="s">
        <v>725</v>
      </c>
      <c r="E244" s="40" t="s">
        <v>31</v>
      </c>
      <c r="F244" s="41">
        <v>101</v>
      </c>
      <c r="G244" s="42">
        <v>13.63</v>
      </c>
      <c r="H244" s="42">
        <v>17.03</v>
      </c>
      <c r="I244" s="42">
        <v>1720.03</v>
      </c>
      <c r="J244" s="114">
        <v>3.1850892343035037E-5</v>
      </c>
      <c r="N244" s="31">
        <f t="shared" si="4"/>
        <v>1376.63</v>
      </c>
    </row>
    <row r="245" spans="1:14" ht="24" customHeight="1" x14ac:dyDescent="0.2">
      <c r="A245" s="113" t="s">
        <v>726</v>
      </c>
      <c r="B245" s="39" t="s">
        <v>727</v>
      </c>
      <c r="C245" s="39" t="s">
        <v>25</v>
      </c>
      <c r="D245" s="39" t="s">
        <v>728</v>
      </c>
      <c r="E245" s="40" t="s">
        <v>226</v>
      </c>
      <c r="F245" s="41">
        <v>11</v>
      </c>
      <c r="G245" s="42">
        <v>797.79</v>
      </c>
      <c r="H245" s="42">
        <v>997.23</v>
      </c>
      <c r="I245" s="42">
        <v>10969.53</v>
      </c>
      <c r="J245" s="114">
        <v>2.0312978208734332E-4</v>
      </c>
      <c r="N245" s="31">
        <f t="shared" si="4"/>
        <v>8775.6899999999987</v>
      </c>
    </row>
    <row r="246" spans="1:14" ht="26.1" customHeight="1" x14ac:dyDescent="0.2">
      <c r="A246" s="113" t="s">
        <v>729</v>
      </c>
      <c r="B246" s="39" t="s">
        <v>730</v>
      </c>
      <c r="C246" s="39" t="s">
        <v>25</v>
      </c>
      <c r="D246" s="39" t="s">
        <v>731</v>
      </c>
      <c r="E246" s="40" t="s">
        <v>31</v>
      </c>
      <c r="F246" s="41">
        <v>152</v>
      </c>
      <c r="G246" s="42">
        <v>189.15</v>
      </c>
      <c r="H246" s="42">
        <v>236.43</v>
      </c>
      <c r="I246" s="42">
        <v>35937.360000000001</v>
      </c>
      <c r="J246" s="114">
        <v>6.6547501174566348E-4</v>
      </c>
      <c r="N246" s="31">
        <f t="shared" si="4"/>
        <v>28750.799999999999</v>
      </c>
    </row>
    <row r="247" spans="1:14" ht="26.1" customHeight="1" x14ac:dyDescent="0.2">
      <c r="A247" s="113" t="s">
        <v>732</v>
      </c>
      <c r="B247" s="39" t="s">
        <v>733</v>
      </c>
      <c r="C247" s="39" t="s">
        <v>25</v>
      </c>
      <c r="D247" s="39" t="s">
        <v>734</v>
      </c>
      <c r="E247" s="40" t="s">
        <v>31</v>
      </c>
      <c r="F247" s="41">
        <v>101</v>
      </c>
      <c r="G247" s="42">
        <v>202.98</v>
      </c>
      <c r="H247" s="42">
        <v>253.72</v>
      </c>
      <c r="I247" s="42">
        <v>25625.72</v>
      </c>
      <c r="J247" s="114">
        <v>4.7452779831326188E-4</v>
      </c>
      <c r="N247" s="31">
        <f t="shared" si="4"/>
        <v>20500.98</v>
      </c>
    </row>
    <row r="248" spans="1:14" ht="26.1" customHeight="1" x14ac:dyDescent="0.2">
      <c r="A248" s="113" t="s">
        <v>735</v>
      </c>
      <c r="B248" s="39" t="s">
        <v>736</v>
      </c>
      <c r="C248" s="39" t="s">
        <v>25</v>
      </c>
      <c r="D248" s="39" t="s">
        <v>737</v>
      </c>
      <c r="E248" s="40" t="s">
        <v>31</v>
      </c>
      <c r="F248" s="41">
        <v>101</v>
      </c>
      <c r="G248" s="42">
        <v>251.22</v>
      </c>
      <c r="H248" s="42">
        <v>314.02</v>
      </c>
      <c r="I248" s="42">
        <v>31716.02</v>
      </c>
      <c r="J248" s="114">
        <v>5.8730576709100778E-4</v>
      </c>
      <c r="N248" s="31">
        <f t="shared" si="4"/>
        <v>25373.22</v>
      </c>
    </row>
    <row r="249" spans="1:14" ht="26.1" customHeight="1" x14ac:dyDescent="0.2">
      <c r="A249" s="113" t="s">
        <v>738</v>
      </c>
      <c r="B249" s="39" t="s">
        <v>739</v>
      </c>
      <c r="C249" s="39" t="s">
        <v>25</v>
      </c>
      <c r="D249" s="39" t="s">
        <v>740</v>
      </c>
      <c r="E249" s="40" t="s">
        <v>31</v>
      </c>
      <c r="F249" s="41">
        <v>101</v>
      </c>
      <c r="G249" s="42">
        <v>272.61</v>
      </c>
      <c r="H249" s="42">
        <v>340.76</v>
      </c>
      <c r="I249" s="42">
        <v>34416.76</v>
      </c>
      <c r="J249" s="114">
        <v>6.3731709188565001E-4</v>
      </c>
      <c r="N249" s="31">
        <f t="shared" si="4"/>
        <v>27533.61</v>
      </c>
    </row>
    <row r="250" spans="1:14" ht="26.1" customHeight="1" x14ac:dyDescent="0.2">
      <c r="A250" s="113" t="s">
        <v>741</v>
      </c>
      <c r="B250" s="39" t="s">
        <v>742</v>
      </c>
      <c r="C250" s="39" t="s">
        <v>25</v>
      </c>
      <c r="D250" s="39" t="s">
        <v>743</v>
      </c>
      <c r="E250" s="40" t="s">
        <v>31</v>
      </c>
      <c r="F250" s="41">
        <v>101</v>
      </c>
      <c r="G250" s="42">
        <v>41.15</v>
      </c>
      <c r="H250" s="42">
        <v>51.43</v>
      </c>
      <c r="I250" s="42">
        <v>5194.43</v>
      </c>
      <c r="J250" s="114">
        <v>9.6188572707122253E-5</v>
      </c>
      <c r="N250" s="31">
        <f t="shared" si="4"/>
        <v>4156.1499999999996</v>
      </c>
    </row>
    <row r="251" spans="1:14" ht="26.1" customHeight="1" x14ac:dyDescent="0.2">
      <c r="A251" s="113" t="s">
        <v>744</v>
      </c>
      <c r="B251" s="39" t="s">
        <v>745</v>
      </c>
      <c r="C251" s="39" t="s">
        <v>25</v>
      </c>
      <c r="D251" s="39" t="s">
        <v>746</v>
      </c>
      <c r="E251" s="40" t="s">
        <v>31</v>
      </c>
      <c r="F251" s="41">
        <v>51</v>
      </c>
      <c r="G251" s="42">
        <v>137.66</v>
      </c>
      <c r="H251" s="42">
        <v>172.07</v>
      </c>
      <c r="I251" s="42">
        <v>8775.57</v>
      </c>
      <c r="J251" s="114">
        <v>1.6250282571743979E-4</v>
      </c>
      <c r="N251" s="31">
        <f t="shared" si="4"/>
        <v>7020.66</v>
      </c>
    </row>
    <row r="252" spans="1:14" ht="26.1" customHeight="1" x14ac:dyDescent="0.2">
      <c r="A252" s="113" t="s">
        <v>747</v>
      </c>
      <c r="B252" s="39" t="s">
        <v>748</v>
      </c>
      <c r="C252" s="39" t="s">
        <v>25</v>
      </c>
      <c r="D252" s="39" t="s">
        <v>749</v>
      </c>
      <c r="E252" s="40" t="s">
        <v>31</v>
      </c>
      <c r="F252" s="41">
        <v>51</v>
      </c>
      <c r="G252" s="42">
        <v>179.71</v>
      </c>
      <c r="H252" s="42">
        <v>224.63</v>
      </c>
      <c r="I252" s="42">
        <v>11456.13</v>
      </c>
      <c r="J252" s="114">
        <v>2.121404645836491E-4</v>
      </c>
      <c r="N252" s="31">
        <f t="shared" si="4"/>
        <v>9165.2100000000009</v>
      </c>
    </row>
    <row r="253" spans="1:14" ht="26.1" customHeight="1" x14ac:dyDescent="0.2">
      <c r="A253" s="113" t="s">
        <v>750</v>
      </c>
      <c r="B253" s="39" t="s">
        <v>751</v>
      </c>
      <c r="C253" s="39" t="s">
        <v>25</v>
      </c>
      <c r="D253" s="39" t="s">
        <v>752</v>
      </c>
      <c r="E253" s="40" t="s">
        <v>31</v>
      </c>
      <c r="F253" s="41">
        <v>51</v>
      </c>
      <c r="G253" s="42">
        <v>187.74</v>
      </c>
      <c r="H253" s="42">
        <v>234.67</v>
      </c>
      <c r="I253" s="42">
        <v>11968.17</v>
      </c>
      <c r="J253" s="114">
        <v>2.2162223578259778E-4</v>
      </c>
      <c r="N253" s="31">
        <f t="shared" si="4"/>
        <v>9574.74</v>
      </c>
    </row>
    <row r="254" spans="1:14" ht="26.1" customHeight="1" x14ac:dyDescent="0.2">
      <c r="A254" s="113" t="s">
        <v>753</v>
      </c>
      <c r="B254" s="39" t="s">
        <v>754</v>
      </c>
      <c r="C254" s="39" t="s">
        <v>25</v>
      </c>
      <c r="D254" s="39" t="s">
        <v>755</v>
      </c>
      <c r="E254" s="40" t="s">
        <v>31</v>
      </c>
      <c r="F254" s="41">
        <v>31</v>
      </c>
      <c r="G254" s="42">
        <v>227.37</v>
      </c>
      <c r="H254" s="42">
        <v>284.20999999999998</v>
      </c>
      <c r="I254" s="42">
        <v>8810.51</v>
      </c>
      <c r="J254" s="114">
        <v>1.6314983197806643E-4</v>
      </c>
      <c r="N254" s="31">
        <f t="shared" si="4"/>
        <v>7048.47</v>
      </c>
    </row>
    <row r="255" spans="1:14" ht="26.1" customHeight="1" x14ac:dyDescent="0.2">
      <c r="A255" s="113" t="s">
        <v>756</v>
      </c>
      <c r="B255" s="39" t="s">
        <v>757</v>
      </c>
      <c r="C255" s="39" t="s">
        <v>25</v>
      </c>
      <c r="D255" s="39" t="s">
        <v>758</v>
      </c>
      <c r="E255" s="40" t="s">
        <v>31</v>
      </c>
      <c r="F255" s="41">
        <v>21</v>
      </c>
      <c r="G255" s="42">
        <v>253.24</v>
      </c>
      <c r="H255" s="42">
        <v>316.55</v>
      </c>
      <c r="I255" s="42">
        <v>6647.55</v>
      </c>
      <c r="J255" s="114">
        <v>1.2309692237632051E-4</v>
      </c>
      <c r="N255" s="31">
        <f t="shared" si="4"/>
        <v>5318.04</v>
      </c>
    </row>
    <row r="256" spans="1:14" ht="26.1" customHeight="1" x14ac:dyDescent="0.2">
      <c r="A256" s="113" t="s">
        <v>759</v>
      </c>
      <c r="B256" s="39" t="s">
        <v>760</v>
      </c>
      <c r="C256" s="39" t="s">
        <v>25</v>
      </c>
      <c r="D256" s="39" t="s">
        <v>761</v>
      </c>
      <c r="E256" s="40" t="s">
        <v>31</v>
      </c>
      <c r="F256" s="41">
        <v>101</v>
      </c>
      <c r="G256" s="42">
        <v>23.96</v>
      </c>
      <c r="H256" s="42">
        <v>29.95</v>
      </c>
      <c r="I256" s="42">
        <v>3024.95</v>
      </c>
      <c r="J256" s="114">
        <v>5.6014928107686397E-5</v>
      </c>
      <c r="N256" s="31">
        <f t="shared" si="4"/>
        <v>2419.96</v>
      </c>
    </row>
    <row r="257" spans="1:14" ht="26.1" customHeight="1" x14ac:dyDescent="0.2">
      <c r="A257" s="113" t="s">
        <v>762</v>
      </c>
      <c r="B257" s="39" t="s">
        <v>763</v>
      </c>
      <c r="C257" s="39" t="s">
        <v>25</v>
      </c>
      <c r="D257" s="39" t="s">
        <v>764</v>
      </c>
      <c r="E257" s="40" t="s">
        <v>31</v>
      </c>
      <c r="F257" s="41">
        <v>202</v>
      </c>
      <c r="G257" s="42">
        <v>26.35</v>
      </c>
      <c r="H257" s="42">
        <v>32.93</v>
      </c>
      <c r="I257" s="42">
        <v>6651.86</v>
      </c>
      <c r="J257" s="114">
        <v>1.2317673339473208E-4</v>
      </c>
      <c r="N257" s="31">
        <f t="shared" si="4"/>
        <v>5322.7000000000007</v>
      </c>
    </row>
    <row r="258" spans="1:14" ht="26.1" customHeight="1" x14ac:dyDescent="0.2">
      <c r="A258" s="113" t="s">
        <v>765</v>
      </c>
      <c r="B258" s="39" t="s">
        <v>766</v>
      </c>
      <c r="C258" s="39" t="s">
        <v>25</v>
      </c>
      <c r="D258" s="39" t="s">
        <v>767</v>
      </c>
      <c r="E258" s="40" t="s">
        <v>31</v>
      </c>
      <c r="F258" s="41">
        <v>61</v>
      </c>
      <c r="G258" s="42">
        <v>36.200000000000003</v>
      </c>
      <c r="H258" s="42">
        <v>45.25</v>
      </c>
      <c r="I258" s="42">
        <v>2760.25</v>
      </c>
      <c r="J258" s="114">
        <v>5.1113309413127949E-5</v>
      </c>
      <c r="N258" s="31">
        <f t="shared" si="4"/>
        <v>2208.2000000000003</v>
      </c>
    </row>
    <row r="259" spans="1:14" ht="26.1" customHeight="1" x14ac:dyDescent="0.2">
      <c r="A259" s="113" t="s">
        <v>768</v>
      </c>
      <c r="B259" s="39" t="s">
        <v>769</v>
      </c>
      <c r="C259" s="39" t="s">
        <v>25</v>
      </c>
      <c r="D259" s="39" t="s">
        <v>770</v>
      </c>
      <c r="E259" s="40" t="s">
        <v>31</v>
      </c>
      <c r="F259" s="41">
        <v>51</v>
      </c>
      <c r="G259" s="42">
        <v>48.62</v>
      </c>
      <c r="H259" s="42">
        <v>60.77</v>
      </c>
      <c r="I259" s="42">
        <v>3099.27</v>
      </c>
      <c r="J259" s="114">
        <v>5.7391158940249993E-5</v>
      </c>
      <c r="N259" s="31">
        <f t="shared" si="4"/>
        <v>2479.62</v>
      </c>
    </row>
    <row r="260" spans="1:14" ht="26.1" customHeight="1" x14ac:dyDescent="0.2">
      <c r="A260" s="113" t="s">
        <v>771</v>
      </c>
      <c r="B260" s="39" t="s">
        <v>772</v>
      </c>
      <c r="C260" s="39" t="s">
        <v>25</v>
      </c>
      <c r="D260" s="39" t="s">
        <v>773</v>
      </c>
      <c r="E260" s="40" t="s">
        <v>31</v>
      </c>
      <c r="F260" s="41">
        <v>41</v>
      </c>
      <c r="G260" s="42">
        <v>51.52</v>
      </c>
      <c r="H260" s="42">
        <v>64.400000000000006</v>
      </c>
      <c r="I260" s="42">
        <v>2640.4</v>
      </c>
      <c r="J260" s="114">
        <v>4.8893970536880003E-5</v>
      </c>
      <c r="N260" s="31">
        <f t="shared" si="4"/>
        <v>2112.3200000000002</v>
      </c>
    </row>
    <row r="261" spans="1:14" ht="26.1" customHeight="1" x14ac:dyDescent="0.2">
      <c r="A261" s="113" t="s">
        <v>774</v>
      </c>
      <c r="B261" s="39" t="s">
        <v>775</v>
      </c>
      <c r="C261" s="39" t="s">
        <v>25</v>
      </c>
      <c r="D261" s="39" t="s">
        <v>776</v>
      </c>
      <c r="E261" s="40" t="s">
        <v>31</v>
      </c>
      <c r="F261" s="41">
        <v>31</v>
      </c>
      <c r="G261" s="42">
        <v>78.819999999999993</v>
      </c>
      <c r="H261" s="42">
        <v>98.52</v>
      </c>
      <c r="I261" s="42">
        <v>3054.12</v>
      </c>
      <c r="J261" s="114">
        <v>5.6555087598884997E-5</v>
      </c>
      <c r="N261" s="31">
        <f t="shared" si="4"/>
        <v>2443.4199999999996</v>
      </c>
    </row>
    <row r="262" spans="1:14" ht="26.1" customHeight="1" x14ac:dyDescent="0.2">
      <c r="A262" s="113" t="s">
        <v>777</v>
      </c>
      <c r="B262" s="39" t="s">
        <v>778</v>
      </c>
      <c r="C262" s="39" t="s">
        <v>25</v>
      </c>
      <c r="D262" s="39" t="s">
        <v>779</v>
      </c>
      <c r="E262" s="40" t="s">
        <v>31</v>
      </c>
      <c r="F262" s="41">
        <v>21</v>
      </c>
      <c r="G262" s="42">
        <v>112.46</v>
      </c>
      <c r="H262" s="42">
        <v>140.57</v>
      </c>
      <c r="I262" s="42">
        <v>2951.97</v>
      </c>
      <c r="J262" s="114">
        <v>5.4663510909617356E-5</v>
      </c>
      <c r="N262" s="31">
        <f t="shared" si="4"/>
        <v>2361.66</v>
      </c>
    </row>
    <row r="263" spans="1:14" ht="24" customHeight="1" x14ac:dyDescent="0.2">
      <c r="A263" s="113" t="s">
        <v>780</v>
      </c>
      <c r="B263" s="39" t="s">
        <v>781</v>
      </c>
      <c r="C263" s="39" t="s">
        <v>25</v>
      </c>
      <c r="D263" s="39" t="s">
        <v>782</v>
      </c>
      <c r="E263" s="40" t="s">
        <v>226</v>
      </c>
      <c r="F263" s="41">
        <v>20</v>
      </c>
      <c r="G263" s="42">
        <v>70.64</v>
      </c>
      <c r="H263" s="42">
        <v>88.3</v>
      </c>
      <c r="I263" s="42">
        <v>1766</v>
      </c>
      <c r="J263" s="114">
        <v>3.2702148147299685E-5</v>
      </c>
      <c r="N263" s="31">
        <f t="shared" si="4"/>
        <v>1412.8</v>
      </c>
    </row>
    <row r="264" spans="1:14" ht="24" customHeight="1" x14ac:dyDescent="0.2">
      <c r="A264" s="113" t="s">
        <v>783</v>
      </c>
      <c r="B264" s="39" t="s">
        <v>784</v>
      </c>
      <c r="C264" s="39" t="s">
        <v>25</v>
      </c>
      <c r="D264" s="39" t="s">
        <v>785</v>
      </c>
      <c r="E264" s="40" t="s">
        <v>226</v>
      </c>
      <c r="F264" s="41">
        <v>20</v>
      </c>
      <c r="G264" s="42">
        <v>84.71</v>
      </c>
      <c r="H264" s="42">
        <v>105.88</v>
      </c>
      <c r="I264" s="42">
        <v>2117.6</v>
      </c>
      <c r="J264" s="114">
        <v>3.9212949556467618E-5</v>
      </c>
      <c r="N264" s="31">
        <f t="shared" si="4"/>
        <v>1694.1999999999998</v>
      </c>
    </row>
    <row r="265" spans="1:14" ht="24" customHeight="1" x14ac:dyDescent="0.2">
      <c r="A265" s="113" t="s">
        <v>786</v>
      </c>
      <c r="B265" s="39" t="s">
        <v>787</v>
      </c>
      <c r="C265" s="39" t="s">
        <v>25</v>
      </c>
      <c r="D265" s="39" t="s">
        <v>788</v>
      </c>
      <c r="E265" s="40" t="s">
        <v>226</v>
      </c>
      <c r="F265" s="41">
        <v>20</v>
      </c>
      <c r="G265" s="42">
        <v>93.35</v>
      </c>
      <c r="H265" s="42">
        <v>116.68</v>
      </c>
      <c r="I265" s="42">
        <v>2333.6</v>
      </c>
      <c r="J265" s="114">
        <v>4.3212759295888187E-5</v>
      </c>
      <c r="N265" s="31">
        <f t="shared" si="4"/>
        <v>1867</v>
      </c>
    </row>
    <row r="266" spans="1:14" ht="24" customHeight="1" x14ac:dyDescent="0.2">
      <c r="A266" s="113" t="s">
        <v>789</v>
      </c>
      <c r="B266" s="39" t="s">
        <v>790</v>
      </c>
      <c r="C266" s="39" t="s">
        <v>25</v>
      </c>
      <c r="D266" s="39" t="s">
        <v>791</v>
      </c>
      <c r="E266" s="40" t="s">
        <v>226</v>
      </c>
      <c r="F266" s="41">
        <v>20</v>
      </c>
      <c r="G266" s="42">
        <v>135.4</v>
      </c>
      <c r="H266" s="42">
        <v>169.25</v>
      </c>
      <c r="I266" s="42">
        <v>3385</v>
      </c>
      <c r="J266" s="114">
        <v>6.2682203555271482E-5</v>
      </c>
      <c r="N266" s="31">
        <f t="shared" si="4"/>
        <v>2708</v>
      </c>
    </row>
    <row r="267" spans="1:14" ht="24" customHeight="1" x14ac:dyDescent="0.2">
      <c r="A267" s="113" t="s">
        <v>792</v>
      </c>
      <c r="B267" s="39" t="s">
        <v>793</v>
      </c>
      <c r="C267" s="39" t="s">
        <v>25</v>
      </c>
      <c r="D267" s="39" t="s">
        <v>794</v>
      </c>
      <c r="E267" s="40" t="s">
        <v>226</v>
      </c>
      <c r="F267" s="41">
        <v>20</v>
      </c>
      <c r="G267" s="42">
        <v>154.57</v>
      </c>
      <c r="H267" s="42">
        <v>193.21</v>
      </c>
      <c r="I267" s="42">
        <v>3864.2</v>
      </c>
      <c r="J267" s="114">
        <v>7.155585553272675E-5</v>
      </c>
      <c r="N267" s="31">
        <f t="shared" si="4"/>
        <v>3091.3999999999996</v>
      </c>
    </row>
    <row r="268" spans="1:14" ht="24" customHeight="1" x14ac:dyDescent="0.2">
      <c r="A268" s="113" t="s">
        <v>795</v>
      </c>
      <c r="B268" s="39" t="s">
        <v>796</v>
      </c>
      <c r="C268" s="39" t="s">
        <v>25</v>
      </c>
      <c r="D268" s="39" t="s">
        <v>797</v>
      </c>
      <c r="E268" s="40" t="s">
        <v>226</v>
      </c>
      <c r="F268" s="41">
        <v>20</v>
      </c>
      <c r="G268" s="42">
        <v>216.03</v>
      </c>
      <c r="H268" s="42">
        <v>270.02999999999997</v>
      </c>
      <c r="I268" s="42">
        <v>5400.6</v>
      </c>
      <c r="J268" s="114">
        <v>1.0000635406812382E-4</v>
      </c>
      <c r="N268" s="31">
        <f t="shared" si="4"/>
        <v>4320.6000000000004</v>
      </c>
    </row>
    <row r="269" spans="1:14" ht="24" customHeight="1" x14ac:dyDescent="0.2">
      <c r="A269" s="113" t="s">
        <v>798</v>
      </c>
      <c r="B269" s="39" t="s">
        <v>799</v>
      </c>
      <c r="C269" s="39" t="s">
        <v>25</v>
      </c>
      <c r="D269" s="39" t="s">
        <v>800</v>
      </c>
      <c r="E269" s="40" t="s">
        <v>226</v>
      </c>
      <c r="F269" s="41">
        <v>20</v>
      </c>
      <c r="G269" s="42">
        <v>444.6</v>
      </c>
      <c r="H269" s="42">
        <v>555.75</v>
      </c>
      <c r="I269" s="42">
        <v>11115</v>
      </c>
      <c r="J269" s="114">
        <v>2.0582354284101698E-4</v>
      </c>
      <c r="N269" s="31">
        <f t="shared" si="4"/>
        <v>8892</v>
      </c>
    </row>
    <row r="270" spans="1:14" ht="24" customHeight="1" x14ac:dyDescent="0.2">
      <c r="A270" s="113" t="s">
        <v>801</v>
      </c>
      <c r="B270" s="39" t="s">
        <v>802</v>
      </c>
      <c r="C270" s="39" t="s">
        <v>25</v>
      </c>
      <c r="D270" s="39" t="s">
        <v>803</v>
      </c>
      <c r="E270" s="40" t="s">
        <v>226</v>
      </c>
      <c r="F270" s="41">
        <v>20</v>
      </c>
      <c r="G270" s="42">
        <v>703.03</v>
      </c>
      <c r="H270" s="42">
        <v>878.78</v>
      </c>
      <c r="I270" s="42">
        <v>17575.599999999999</v>
      </c>
      <c r="J270" s="114">
        <v>3.2545859285259361E-4</v>
      </c>
      <c r="N270" s="31">
        <f t="shared" si="4"/>
        <v>14060.599999999999</v>
      </c>
    </row>
    <row r="271" spans="1:14" ht="24" customHeight="1" x14ac:dyDescent="0.2">
      <c r="A271" s="113" t="s">
        <v>804</v>
      </c>
      <c r="B271" s="39" t="s">
        <v>805</v>
      </c>
      <c r="C271" s="39" t="s">
        <v>25</v>
      </c>
      <c r="D271" s="39" t="s">
        <v>806</v>
      </c>
      <c r="E271" s="40" t="s">
        <v>226</v>
      </c>
      <c r="F271" s="41">
        <v>20</v>
      </c>
      <c r="G271" s="42">
        <v>1198.5899999999999</v>
      </c>
      <c r="H271" s="42">
        <v>1498.23</v>
      </c>
      <c r="I271" s="42">
        <v>29964.6</v>
      </c>
      <c r="J271" s="114">
        <v>5.5487360610111894E-4</v>
      </c>
      <c r="N271" s="31">
        <f t="shared" si="4"/>
        <v>23971.8</v>
      </c>
    </row>
    <row r="272" spans="1:14" ht="24" customHeight="1" x14ac:dyDescent="0.2">
      <c r="A272" s="113" t="s">
        <v>807</v>
      </c>
      <c r="B272" s="39" t="s">
        <v>808</v>
      </c>
      <c r="C272" s="39" t="s">
        <v>25</v>
      </c>
      <c r="D272" s="39" t="s">
        <v>809</v>
      </c>
      <c r="E272" s="40" t="s">
        <v>226</v>
      </c>
      <c r="F272" s="41">
        <v>20</v>
      </c>
      <c r="G272" s="42">
        <v>88.54</v>
      </c>
      <c r="H272" s="42">
        <v>110.67</v>
      </c>
      <c r="I272" s="42">
        <v>2213.4</v>
      </c>
      <c r="J272" s="114">
        <v>4.098693924645137E-5</v>
      </c>
      <c r="N272" s="31">
        <f t="shared" si="4"/>
        <v>1770.8000000000002</v>
      </c>
    </row>
    <row r="273" spans="1:14" ht="24" customHeight="1" x14ac:dyDescent="0.2">
      <c r="A273" s="113" t="s">
        <v>810</v>
      </c>
      <c r="B273" s="39" t="s">
        <v>811</v>
      </c>
      <c r="C273" s="39" t="s">
        <v>25</v>
      </c>
      <c r="D273" s="39" t="s">
        <v>812</v>
      </c>
      <c r="E273" s="40" t="s">
        <v>226</v>
      </c>
      <c r="F273" s="41">
        <v>20</v>
      </c>
      <c r="G273" s="42">
        <v>98.45</v>
      </c>
      <c r="H273" s="42">
        <v>123.06</v>
      </c>
      <c r="I273" s="42">
        <v>2461.1999999999998</v>
      </c>
      <c r="J273" s="114">
        <v>4.5575609864175528E-5</v>
      </c>
      <c r="N273" s="31">
        <f t="shared" si="4"/>
        <v>1969</v>
      </c>
    </row>
    <row r="274" spans="1:14" ht="26.1" customHeight="1" x14ac:dyDescent="0.2">
      <c r="A274" s="113" t="s">
        <v>813</v>
      </c>
      <c r="B274" s="39" t="s">
        <v>814</v>
      </c>
      <c r="C274" s="39" t="s">
        <v>25</v>
      </c>
      <c r="D274" s="39" t="s">
        <v>815</v>
      </c>
      <c r="E274" s="40" t="s">
        <v>226</v>
      </c>
      <c r="F274" s="41">
        <v>20</v>
      </c>
      <c r="G274" s="42">
        <v>90.62</v>
      </c>
      <c r="H274" s="42">
        <v>113.27</v>
      </c>
      <c r="I274" s="42">
        <v>2265.4</v>
      </c>
      <c r="J274" s="114">
        <v>4.1949856405941505E-5</v>
      </c>
      <c r="N274" s="31">
        <f t="shared" si="4"/>
        <v>1812.4</v>
      </c>
    </row>
    <row r="275" spans="1:14" ht="26.1" customHeight="1" x14ac:dyDescent="0.2">
      <c r="A275" s="113" t="s">
        <v>816</v>
      </c>
      <c r="B275" s="39" t="s">
        <v>817</v>
      </c>
      <c r="C275" s="39" t="s">
        <v>25</v>
      </c>
      <c r="D275" s="39" t="s">
        <v>818</v>
      </c>
      <c r="E275" s="40" t="s">
        <v>226</v>
      </c>
      <c r="F275" s="41">
        <v>20</v>
      </c>
      <c r="G275" s="42">
        <v>93.56</v>
      </c>
      <c r="H275" s="42">
        <v>116.95</v>
      </c>
      <c r="I275" s="42">
        <v>2339</v>
      </c>
      <c r="J275" s="114">
        <v>4.3312754539373705E-5</v>
      </c>
      <c r="N275" s="31">
        <f t="shared" si="4"/>
        <v>1871.2</v>
      </c>
    </row>
    <row r="276" spans="1:14" ht="26.1" customHeight="1" x14ac:dyDescent="0.2">
      <c r="A276" s="113" t="s">
        <v>819</v>
      </c>
      <c r="B276" s="39" t="s">
        <v>820</v>
      </c>
      <c r="C276" s="39" t="s">
        <v>25</v>
      </c>
      <c r="D276" s="39" t="s">
        <v>821</v>
      </c>
      <c r="E276" s="40" t="s">
        <v>226</v>
      </c>
      <c r="F276" s="41">
        <v>39</v>
      </c>
      <c r="G276" s="42">
        <v>119.1</v>
      </c>
      <c r="H276" s="42">
        <v>148.87</v>
      </c>
      <c r="I276" s="42">
        <v>5805.93</v>
      </c>
      <c r="J276" s="114">
        <v>1.0751210814997262E-4</v>
      </c>
      <c r="N276" s="31">
        <f t="shared" si="4"/>
        <v>4644.8999999999996</v>
      </c>
    </row>
    <row r="277" spans="1:14" ht="26.1" customHeight="1" x14ac:dyDescent="0.2">
      <c r="A277" s="113" t="s">
        <v>822</v>
      </c>
      <c r="B277" s="39" t="s">
        <v>823</v>
      </c>
      <c r="C277" s="39" t="s">
        <v>25</v>
      </c>
      <c r="D277" s="39" t="s">
        <v>824</v>
      </c>
      <c r="E277" s="40" t="s">
        <v>226</v>
      </c>
      <c r="F277" s="41">
        <v>20</v>
      </c>
      <c r="G277" s="42">
        <v>152.85</v>
      </c>
      <c r="H277" s="42">
        <v>191.06</v>
      </c>
      <c r="I277" s="42">
        <v>3821.2</v>
      </c>
      <c r="J277" s="114">
        <v>7.0759597112379132E-5</v>
      </c>
      <c r="N277" s="31">
        <f t="shared" si="4"/>
        <v>3057</v>
      </c>
    </row>
    <row r="278" spans="1:14" ht="26.1" customHeight="1" x14ac:dyDescent="0.2">
      <c r="A278" s="113" t="s">
        <v>825</v>
      </c>
      <c r="B278" s="39" t="s">
        <v>826</v>
      </c>
      <c r="C278" s="39" t="s">
        <v>25</v>
      </c>
      <c r="D278" s="39" t="s">
        <v>827</v>
      </c>
      <c r="E278" s="40" t="s">
        <v>226</v>
      </c>
      <c r="F278" s="41">
        <v>20</v>
      </c>
      <c r="G278" s="42">
        <v>193.26</v>
      </c>
      <c r="H278" s="42">
        <v>241.57</v>
      </c>
      <c r="I278" s="42">
        <v>4831.3999999999996</v>
      </c>
      <c r="J278" s="114">
        <v>8.9466114699243308E-5</v>
      </c>
      <c r="N278" s="31">
        <f t="shared" si="4"/>
        <v>3865.2</v>
      </c>
    </row>
    <row r="279" spans="1:14" ht="26.1" customHeight="1" x14ac:dyDescent="0.2">
      <c r="A279" s="113" t="s">
        <v>828</v>
      </c>
      <c r="B279" s="39" t="s">
        <v>829</v>
      </c>
      <c r="C279" s="39" t="s">
        <v>25</v>
      </c>
      <c r="D279" s="39" t="s">
        <v>830</v>
      </c>
      <c r="E279" s="40" t="s">
        <v>226</v>
      </c>
      <c r="F279" s="41">
        <v>20</v>
      </c>
      <c r="G279" s="42">
        <v>95.54</v>
      </c>
      <c r="H279" s="42">
        <v>119.42</v>
      </c>
      <c r="I279" s="42">
        <v>2388.4</v>
      </c>
      <c r="J279" s="114">
        <v>4.4227525840889334E-5</v>
      </c>
      <c r="N279" s="31">
        <f t="shared" si="4"/>
        <v>1910.8000000000002</v>
      </c>
    </row>
    <row r="280" spans="1:14" ht="26.1" customHeight="1" x14ac:dyDescent="0.2">
      <c r="A280" s="113" t="s">
        <v>831</v>
      </c>
      <c r="B280" s="39" t="s">
        <v>832</v>
      </c>
      <c r="C280" s="39" t="s">
        <v>25</v>
      </c>
      <c r="D280" s="39" t="s">
        <v>833</v>
      </c>
      <c r="E280" s="40" t="s">
        <v>226</v>
      </c>
      <c r="F280" s="41">
        <v>20</v>
      </c>
      <c r="G280" s="42">
        <v>79.23</v>
      </c>
      <c r="H280" s="42">
        <v>99.03</v>
      </c>
      <c r="I280" s="42">
        <v>1980.6</v>
      </c>
      <c r="J280" s="114">
        <v>3.6676033193964754E-5</v>
      </c>
      <c r="N280" s="31">
        <f t="shared" si="4"/>
        <v>1584.6000000000001</v>
      </c>
    </row>
    <row r="281" spans="1:14" ht="26.1" customHeight="1" x14ac:dyDescent="0.2">
      <c r="A281" s="113" t="s">
        <v>834</v>
      </c>
      <c r="B281" s="39" t="s">
        <v>835</v>
      </c>
      <c r="C281" s="39" t="s">
        <v>25</v>
      </c>
      <c r="D281" s="39" t="s">
        <v>836</v>
      </c>
      <c r="E281" s="40" t="s">
        <v>226</v>
      </c>
      <c r="F281" s="41">
        <v>100</v>
      </c>
      <c r="G281" s="42">
        <v>567.29999999999995</v>
      </c>
      <c r="H281" s="42">
        <v>709.12</v>
      </c>
      <c r="I281" s="42">
        <v>70912</v>
      </c>
      <c r="J281" s="114">
        <v>1.313122723341628E-3</v>
      </c>
      <c r="N281" s="31">
        <f t="shared" si="4"/>
        <v>56729.999999999993</v>
      </c>
    </row>
    <row r="282" spans="1:14" ht="26.1" customHeight="1" x14ac:dyDescent="0.2">
      <c r="A282" s="113" t="s">
        <v>837</v>
      </c>
      <c r="B282" s="39" t="s">
        <v>838</v>
      </c>
      <c r="C282" s="39" t="s">
        <v>25</v>
      </c>
      <c r="D282" s="39" t="s">
        <v>839</v>
      </c>
      <c r="E282" s="40" t="s">
        <v>226</v>
      </c>
      <c r="F282" s="41">
        <v>100</v>
      </c>
      <c r="G282" s="42">
        <v>392.28</v>
      </c>
      <c r="H282" s="42">
        <v>490.35</v>
      </c>
      <c r="I282" s="42">
        <v>49035</v>
      </c>
      <c r="J282" s="114">
        <v>9.0801236376151758E-4</v>
      </c>
      <c r="N282" s="31">
        <f t="shared" si="4"/>
        <v>39228</v>
      </c>
    </row>
    <row r="283" spans="1:14" ht="24" customHeight="1" x14ac:dyDescent="0.2">
      <c r="A283" s="113" t="s">
        <v>840</v>
      </c>
      <c r="B283" s="39" t="s">
        <v>841</v>
      </c>
      <c r="C283" s="39" t="s">
        <v>25</v>
      </c>
      <c r="D283" s="39" t="s">
        <v>842</v>
      </c>
      <c r="E283" s="40" t="s">
        <v>31</v>
      </c>
      <c r="F283" s="41">
        <v>61</v>
      </c>
      <c r="G283" s="42">
        <v>22.07</v>
      </c>
      <c r="H283" s="42">
        <v>27.58</v>
      </c>
      <c r="I283" s="42">
        <v>1682.38</v>
      </c>
      <c r="J283" s="114">
        <v>3.1153703284288809E-5</v>
      </c>
      <c r="N283" s="31">
        <f t="shared" ref="N283:N346" si="5">SUM(G283*F283)</f>
        <v>1346.27</v>
      </c>
    </row>
    <row r="284" spans="1:14" ht="24" customHeight="1" x14ac:dyDescent="0.2">
      <c r="A284" s="113" t="s">
        <v>843</v>
      </c>
      <c r="B284" s="39" t="s">
        <v>844</v>
      </c>
      <c r="C284" s="39" t="s">
        <v>25</v>
      </c>
      <c r="D284" s="39" t="s">
        <v>845</v>
      </c>
      <c r="E284" s="40" t="s">
        <v>226</v>
      </c>
      <c r="F284" s="41">
        <v>21</v>
      </c>
      <c r="G284" s="42">
        <v>332.63</v>
      </c>
      <c r="H284" s="42">
        <v>415.78</v>
      </c>
      <c r="I284" s="42">
        <v>8731.3799999999992</v>
      </c>
      <c r="J284" s="114">
        <v>1.6168453130825002E-4</v>
      </c>
      <c r="N284" s="31">
        <f t="shared" si="5"/>
        <v>6985.23</v>
      </c>
    </row>
    <row r="285" spans="1:14" ht="24" customHeight="1" x14ac:dyDescent="0.2">
      <c r="A285" s="113" t="s">
        <v>846</v>
      </c>
      <c r="B285" s="39" t="s">
        <v>847</v>
      </c>
      <c r="C285" s="39" t="s">
        <v>25</v>
      </c>
      <c r="D285" s="39" t="s">
        <v>848</v>
      </c>
      <c r="E285" s="40" t="s">
        <v>226</v>
      </c>
      <c r="F285" s="41">
        <v>6</v>
      </c>
      <c r="G285" s="42">
        <v>1024.06</v>
      </c>
      <c r="H285" s="42">
        <v>1280.07</v>
      </c>
      <c r="I285" s="42">
        <v>7680.42</v>
      </c>
      <c r="J285" s="114">
        <v>1.4222323480944703E-4</v>
      </c>
      <c r="N285" s="31">
        <f t="shared" si="5"/>
        <v>6144.36</v>
      </c>
    </row>
    <row r="286" spans="1:14" ht="26.1" customHeight="1" x14ac:dyDescent="0.2">
      <c r="A286" s="113" t="s">
        <v>849</v>
      </c>
      <c r="B286" s="39" t="s">
        <v>850</v>
      </c>
      <c r="C286" s="39" t="s">
        <v>25</v>
      </c>
      <c r="D286" s="39" t="s">
        <v>851</v>
      </c>
      <c r="E286" s="40" t="s">
        <v>226</v>
      </c>
      <c r="F286" s="41">
        <v>11</v>
      </c>
      <c r="G286" s="42">
        <v>222.04</v>
      </c>
      <c r="H286" s="42">
        <v>277.55</v>
      </c>
      <c r="I286" s="42">
        <v>3053.05</v>
      </c>
      <c r="J286" s="114">
        <v>5.6535273726564723E-5</v>
      </c>
      <c r="N286" s="31">
        <f t="shared" si="5"/>
        <v>2442.44</v>
      </c>
    </row>
    <row r="287" spans="1:14" ht="26.1" customHeight="1" x14ac:dyDescent="0.2">
      <c r="A287" s="113" t="s">
        <v>852</v>
      </c>
      <c r="B287" s="39" t="s">
        <v>853</v>
      </c>
      <c r="C287" s="39" t="s">
        <v>25</v>
      </c>
      <c r="D287" s="39" t="s">
        <v>854</v>
      </c>
      <c r="E287" s="40" t="s">
        <v>226</v>
      </c>
      <c r="F287" s="41">
        <v>11</v>
      </c>
      <c r="G287" s="42">
        <v>1779.11</v>
      </c>
      <c r="H287" s="42">
        <v>2223.88</v>
      </c>
      <c r="I287" s="42">
        <v>24462.68</v>
      </c>
      <c r="J287" s="114">
        <v>4.52991044983004E-4</v>
      </c>
      <c r="N287" s="31">
        <f t="shared" si="5"/>
        <v>19570.21</v>
      </c>
    </row>
    <row r="288" spans="1:14" ht="26.1" customHeight="1" x14ac:dyDescent="0.2">
      <c r="A288" s="113" t="s">
        <v>855</v>
      </c>
      <c r="B288" s="39" t="s">
        <v>856</v>
      </c>
      <c r="C288" s="39" t="s">
        <v>25</v>
      </c>
      <c r="D288" s="39" t="s">
        <v>857</v>
      </c>
      <c r="E288" s="40" t="s">
        <v>226</v>
      </c>
      <c r="F288" s="41">
        <v>21</v>
      </c>
      <c r="G288" s="42">
        <v>62.63</v>
      </c>
      <c r="H288" s="42">
        <v>78.28</v>
      </c>
      <c r="I288" s="42">
        <v>1643.88</v>
      </c>
      <c r="J288" s="114">
        <v>3.0440774233512459E-5</v>
      </c>
      <c r="N288" s="31">
        <f t="shared" si="5"/>
        <v>1315.23</v>
      </c>
    </row>
    <row r="289" spans="1:14" ht="24" customHeight="1" x14ac:dyDescent="0.2">
      <c r="A289" s="113" t="s">
        <v>858</v>
      </c>
      <c r="B289" s="39" t="s">
        <v>859</v>
      </c>
      <c r="C289" s="39" t="s">
        <v>25</v>
      </c>
      <c r="D289" s="39" t="s">
        <v>860</v>
      </c>
      <c r="E289" s="40" t="s">
        <v>226</v>
      </c>
      <c r="F289" s="41">
        <v>51</v>
      </c>
      <c r="G289" s="42">
        <v>607.95000000000005</v>
      </c>
      <c r="H289" s="42">
        <v>759.93</v>
      </c>
      <c r="I289" s="42">
        <v>38756.43</v>
      </c>
      <c r="J289" s="114">
        <v>7.1767752860727623E-4</v>
      </c>
      <c r="N289" s="31">
        <f t="shared" si="5"/>
        <v>31005.45</v>
      </c>
    </row>
    <row r="290" spans="1:14" ht="26.1" customHeight="1" x14ac:dyDescent="0.2">
      <c r="A290" s="113" t="s">
        <v>861</v>
      </c>
      <c r="B290" s="39" t="s">
        <v>862</v>
      </c>
      <c r="C290" s="39" t="s">
        <v>25</v>
      </c>
      <c r="D290" s="39" t="s">
        <v>863</v>
      </c>
      <c r="E290" s="40" t="s">
        <v>226</v>
      </c>
      <c r="F290" s="41">
        <v>51</v>
      </c>
      <c r="G290" s="42">
        <v>193.46</v>
      </c>
      <c r="H290" s="42">
        <v>241.82</v>
      </c>
      <c r="I290" s="42">
        <v>12332.82</v>
      </c>
      <c r="J290" s="114">
        <v>2.2837469236352236E-4</v>
      </c>
      <c r="N290" s="31">
        <f t="shared" si="5"/>
        <v>9866.4600000000009</v>
      </c>
    </row>
    <row r="291" spans="1:14" ht="26.1" customHeight="1" x14ac:dyDescent="0.2">
      <c r="A291" s="113" t="s">
        <v>864</v>
      </c>
      <c r="B291" s="39" t="s">
        <v>865</v>
      </c>
      <c r="C291" s="39" t="s">
        <v>25</v>
      </c>
      <c r="D291" s="39" t="s">
        <v>866</v>
      </c>
      <c r="E291" s="40" t="s">
        <v>226</v>
      </c>
      <c r="F291" s="41">
        <v>51</v>
      </c>
      <c r="G291" s="42">
        <v>223.42</v>
      </c>
      <c r="H291" s="42">
        <v>279.27</v>
      </c>
      <c r="I291" s="42">
        <v>14242.77</v>
      </c>
      <c r="J291" s="114">
        <v>2.6374245445521827E-4</v>
      </c>
      <c r="N291" s="31">
        <f t="shared" si="5"/>
        <v>11394.42</v>
      </c>
    </row>
    <row r="292" spans="1:14" ht="24" customHeight="1" x14ac:dyDescent="0.2">
      <c r="A292" s="113" t="s">
        <v>867</v>
      </c>
      <c r="B292" s="39" t="s">
        <v>868</v>
      </c>
      <c r="C292" s="39" t="s">
        <v>25</v>
      </c>
      <c r="D292" s="39" t="s">
        <v>869</v>
      </c>
      <c r="E292" s="40" t="s">
        <v>226</v>
      </c>
      <c r="F292" s="41">
        <v>12</v>
      </c>
      <c r="G292" s="42">
        <v>558.16</v>
      </c>
      <c r="H292" s="42">
        <v>697.7</v>
      </c>
      <c r="I292" s="42">
        <v>8372.4</v>
      </c>
      <c r="J292" s="114">
        <v>1.5503706973298521E-4</v>
      </c>
      <c r="N292" s="31">
        <f t="shared" si="5"/>
        <v>6697.92</v>
      </c>
    </row>
    <row r="293" spans="1:14" ht="26.1" customHeight="1" x14ac:dyDescent="0.2">
      <c r="A293" s="113" t="s">
        <v>870</v>
      </c>
      <c r="B293" s="39" t="s">
        <v>871</v>
      </c>
      <c r="C293" s="39" t="s">
        <v>25</v>
      </c>
      <c r="D293" s="39" t="s">
        <v>872</v>
      </c>
      <c r="E293" s="40" t="s">
        <v>226</v>
      </c>
      <c r="F293" s="41">
        <v>12</v>
      </c>
      <c r="G293" s="42">
        <v>2952.78</v>
      </c>
      <c r="H293" s="42">
        <v>3690.97</v>
      </c>
      <c r="I293" s="42">
        <v>44291.64</v>
      </c>
      <c r="J293" s="114">
        <v>8.2017654188384177E-4</v>
      </c>
      <c r="N293" s="31">
        <f t="shared" si="5"/>
        <v>35433.360000000001</v>
      </c>
    </row>
    <row r="294" spans="1:14" ht="24" customHeight="1" x14ac:dyDescent="0.2">
      <c r="A294" s="113" t="s">
        <v>873</v>
      </c>
      <c r="B294" s="39" t="s">
        <v>874</v>
      </c>
      <c r="C294" s="39" t="s">
        <v>25</v>
      </c>
      <c r="D294" s="39" t="s">
        <v>875</v>
      </c>
      <c r="E294" s="40" t="s">
        <v>226</v>
      </c>
      <c r="F294" s="41">
        <v>20</v>
      </c>
      <c r="G294" s="42">
        <v>2972.18</v>
      </c>
      <c r="H294" s="42">
        <v>3715.22</v>
      </c>
      <c r="I294" s="42">
        <v>74304.399999999994</v>
      </c>
      <c r="J294" s="114">
        <v>1.3759419574157501E-3</v>
      </c>
      <c r="N294" s="31">
        <f t="shared" si="5"/>
        <v>59443.6</v>
      </c>
    </row>
    <row r="295" spans="1:14" ht="26.1" customHeight="1" x14ac:dyDescent="0.2">
      <c r="A295" s="113" t="s">
        <v>876</v>
      </c>
      <c r="B295" s="39" t="s">
        <v>877</v>
      </c>
      <c r="C295" s="39" t="s">
        <v>25</v>
      </c>
      <c r="D295" s="39" t="s">
        <v>878</v>
      </c>
      <c r="E295" s="40" t="s">
        <v>226</v>
      </c>
      <c r="F295" s="41">
        <v>10</v>
      </c>
      <c r="G295" s="42">
        <v>1637.27</v>
      </c>
      <c r="H295" s="42">
        <v>2046.58</v>
      </c>
      <c r="I295" s="42">
        <v>20465.8</v>
      </c>
      <c r="J295" s="114">
        <v>3.789782692825628E-4</v>
      </c>
      <c r="N295" s="31">
        <f t="shared" si="5"/>
        <v>16372.7</v>
      </c>
    </row>
    <row r="296" spans="1:14" ht="26.1" customHeight="1" x14ac:dyDescent="0.2">
      <c r="A296" s="113" t="s">
        <v>879</v>
      </c>
      <c r="B296" s="39" t="s">
        <v>880</v>
      </c>
      <c r="C296" s="39" t="s">
        <v>25</v>
      </c>
      <c r="D296" s="39" t="s">
        <v>881</v>
      </c>
      <c r="E296" s="40" t="s">
        <v>226</v>
      </c>
      <c r="F296" s="41">
        <v>10</v>
      </c>
      <c r="G296" s="42">
        <v>1828.09</v>
      </c>
      <c r="H296" s="42">
        <v>2285.11</v>
      </c>
      <c r="I296" s="42">
        <v>22851.1</v>
      </c>
      <c r="J296" s="114">
        <v>4.2314839044663638E-4</v>
      </c>
      <c r="N296" s="31">
        <f t="shared" si="5"/>
        <v>18280.899999999998</v>
      </c>
    </row>
    <row r="297" spans="1:14" ht="26.1" customHeight="1" x14ac:dyDescent="0.2">
      <c r="A297" s="113" t="s">
        <v>882</v>
      </c>
      <c r="B297" s="39" t="s">
        <v>883</v>
      </c>
      <c r="C297" s="39" t="s">
        <v>25</v>
      </c>
      <c r="D297" s="39" t="s">
        <v>884</v>
      </c>
      <c r="E297" s="40" t="s">
        <v>226</v>
      </c>
      <c r="F297" s="41">
        <v>10</v>
      </c>
      <c r="G297" s="42">
        <v>2053.83</v>
      </c>
      <c r="H297" s="42">
        <v>2567.2800000000002</v>
      </c>
      <c r="I297" s="42">
        <v>25672.799999999999</v>
      </c>
      <c r="J297" s="114">
        <v>4.753996086953541E-4</v>
      </c>
      <c r="N297" s="31">
        <f t="shared" si="5"/>
        <v>20538.3</v>
      </c>
    </row>
    <row r="298" spans="1:14" ht="26.1" customHeight="1" x14ac:dyDescent="0.2">
      <c r="A298" s="113" t="s">
        <v>885</v>
      </c>
      <c r="B298" s="39" t="s">
        <v>886</v>
      </c>
      <c r="C298" s="39" t="s">
        <v>25</v>
      </c>
      <c r="D298" s="39" t="s">
        <v>887</v>
      </c>
      <c r="E298" s="40" t="s">
        <v>226</v>
      </c>
      <c r="F298" s="41">
        <v>10</v>
      </c>
      <c r="G298" s="42">
        <v>2348.1799999999998</v>
      </c>
      <c r="H298" s="42">
        <v>2935.22</v>
      </c>
      <c r="I298" s="42">
        <v>29352.2</v>
      </c>
      <c r="J298" s="114">
        <v>5.4353340478435438E-4</v>
      </c>
      <c r="N298" s="31">
        <f t="shared" si="5"/>
        <v>23481.8</v>
      </c>
    </row>
    <row r="299" spans="1:14" ht="26.1" customHeight="1" x14ac:dyDescent="0.2">
      <c r="A299" s="113" t="s">
        <v>888</v>
      </c>
      <c r="B299" s="39" t="s">
        <v>889</v>
      </c>
      <c r="C299" s="39" t="s">
        <v>25</v>
      </c>
      <c r="D299" s="39" t="s">
        <v>890</v>
      </c>
      <c r="E299" s="40" t="s">
        <v>226</v>
      </c>
      <c r="F299" s="41">
        <v>10</v>
      </c>
      <c r="G299" s="42">
        <v>2644.48</v>
      </c>
      <c r="H299" s="42">
        <v>3305.6</v>
      </c>
      <c r="I299" s="42">
        <v>33056</v>
      </c>
      <c r="J299" s="114">
        <v>6.1211903123280763E-4</v>
      </c>
      <c r="N299" s="31">
        <f t="shared" si="5"/>
        <v>26444.799999999999</v>
      </c>
    </row>
    <row r="300" spans="1:14" ht="26.1" customHeight="1" x14ac:dyDescent="0.2">
      <c r="A300" s="113" t="s">
        <v>891</v>
      </c>
      <c r="B300" s="39" t="s">
        <v>892</v>
      </c>
      <c r="C300" s="39" t="s">
        <v>25</v>
      </c>
      <c r="D300" s="39" t="s">
        <v>893</v>
      </c>
      <c r="E300" s="40" t="s">
        <v>226</v>
      </c>
      <c r="F300" s="41">
        <v>10</v>
      </c>
      <c r="G300" s="42">
        <v>3574.5</v>
      </c>
      <c r="H300" s="42">
        <v>4468.12</v>
      </c>
      <c r="I300" s="42">
        <v>44681.2</v>
      </c>
      <c r="J300" s="114">
        <v>8.2739027281943751E-4</v>
      </c>
      <c r="N300" s="31">
        <f t="shared" si="5"/>
        <v>35745</v>
      </c>
    </row>
    <row r="301" spans="1:14" ht="26.1" customHeight="1" x14ac:dyDescent="0.2">
      <c r="A301" s="113" t="s">
        <v>894</v>
      </c>
      <c r="B301" s="39" t="s">
        <v>895</v>
      </c>
      <c r="C301" s="39" t="s">
        <v>25</v>
      </c>
      <c r="D301" s="39" t="s">
        <v>896</v>
      </c>
      <c r="E301" s="40" t="s">
        <v>226</v>
      </c>
      <c r="F301" s="41">
        <v>10</v>
      </c>
      <c r="G301" s="42">
        <v>4416.43</v>
      </c>
      <c r="H301" s="42">
        <v>5520.53</v>
      </c>
      <c r="I301" s="42">
        <v>55205.3</v>
      </c>
      <c r="J301" s="114">
        <v>1.0222717435538636E-3</v>
      </c>
      <c r="N301" s="31">
        <f t="shared" si="5"/>
        <v>44164.3</v>
      </c>
    </row>
    <row r="302" spans="1:14" ht="26.1" customHeight="1" x14ac:dyDescent="0.2">
      <c r="A302" s="113" t="s">
        <v>897</v>
      </c>
      <c r="B302" s="39" t="s">
        <v>898</v>
      </c>
      <c r="C302" s="39" t="s">
        <v>25</v>
      </c>
      <c r="D302" s="39" t="s">
        <v>899</v>
      </c>
      <c r="E302" s="40" t="s">
        <v>226</v>
      </c>
      <c r="F302" s="41">
        <v>6</v>
      </c>
      <c r="G302" s="42">
        <v>144.33000000000001</v>
      </c>
      <c r="H302" s="42">
        <v>180.41</v>
      </c>
      <c r="I302" s="42">
        <v>1082.46</v>
      </c>
      <c r="J302" s="114">
        <v>2.0044602085801822E-5</v>
      </c>
      <c r="N302" s="31">
        <f t="shared" si="5"/>
        <v>865.98</v>
      </c>
    </row>
    <row r="303" spans="1:14" ht="26.1" customHeight="1" x14ac:dyDescent="0.2">
      <c r="A303" s="113" t="s">
        <v>900</v>
      </c>
      <c r="B303" s="39" t="s">
        <v>901</v>
      </c>
      <c r="C303" s="39" t="s">
        <v>25</v>
      </c>
      <c r="D303" s="39" t="s">
        <v>902</v>
      </c>
      <c r="E303" s="40" t="s">
        <v>31</v>
      </c>
      <c r="F303" s="41">
        <v>101</v>
      </c>
      <c r="G303" s="42">
        <v>52.82</v>
      </c>
      <c r="H303" s="42">
        <v>66.02</v>
      </c>
      <c r="I303" s="42">
        <v>6668.02</v>
      </c>
      <c r="J303" s="114">
        <v>1.2347597841968133E-4</v>
      </c>
      <c r="N303" s="31">
        <f t="shared" si="5"/>
        <v>5334.82</v>
      </c>
    </row>
    <row r="304" spans="1:14" ht="26.1" customHeight="1" x14ac:dyDescent="0.2">
      <c r="A304" s="113" t="s">
        <v>903</v>
      </c>
      <c r="B304" s="39" t="s">
        <v>904</v>
      </c>
      <c r="C304" s="39" t="s">
        <v>25</v>
      </c>
      <c r="D304" s="39" t="s">
        <v>905</v>
      </c>
      <c r="E304" s="40" t="s">
        <v>31</v>
      </c>
      <c r="F304" s="41">
        <v>101</v>
      </c>
      <c r="G304" s="42">
        <v>57.42</v>
      </c>
      <c r="H304" s="42">
        <v>71.77</v>
      </c>
      <c r="I304" s="42">
        <v>7248.77</v>
      </c>
      <c r="J304" s="114">
        <v>1.3423009650379475E-4</v>
      </c>
      <c r="N304" s="31">
        <f t="shared" si="5"/>
        <v>5799.42</v>
      </c>
    </row>
    <row r="305" spans="1:14" ht="26.1" customHeight="1" x14ac:dyDescent="0.2">
      <c r="A305" s="113" t="s">
        <v>906</v>
      </c>
      <c r="B305" s="39" t="s">
        <v>907</v>
      </c>
      <c r="C305" s="39" t="s">
        <v>25</v>
      </c>
      <c r="D305" s="39" t="s">
        <v>908</v>
      </c>
      <c r="E305" s="40" t="s">
        <v>31</v>
      </c>
      <c r="F305" s="41">
        <v>101</v>
      </c>
      <c r="G305" s="42">
        <v>71.62</v>
      </c>
      <c r="H305" s="42">
        <v>89.52</v>
      </c>
      <c r="I305" s="42">
        <v>9041.52</v>
      </c>
      <c r="J305" s="114">
        <v>1.6742759145910139E-4</v>
      </c>
      <c r="N305" s="31">
        <f t="shared" si="5"/>
        <v>7233.6200000000008</v>
      </c>
    </row>
    <row r="306" spans="1:14" ht="26.1" customHeight="1" x14ac:dyDescent="0.2">
      <c r="A306" s="113" t="s">
        <v>909</v>
      </c>
      <c r="B306" s="39" t="s">
        <v>910</v>
      </c>
      <c r="C306" s="39" t="s">
        <v>25</v>
      </c>
      <c r="D306" s="39" t="s">
        <v>911</v>
      </c>
      <c r="E306" s="40" t="s">
        <v>31</v>
      </c>
      <c r="F306" s="41">
        <v>101</v>
      </c>
      <c r="G306" s="42">
        <v>75.64</v>
      </c>
      <c r="H306" s="42">
        <v>94.55</v>
      </c>
      <c r="I306" s="42">
        <v>9549.5499999999993</v>
      </c>
      <c r="J306" s="114">
        <v>1.7683510693094321E-4</v>
      </c>
      <c r="N306" s="31">
        <f t="shared" si="5"/>
        <v>7639.64</v>
      </c>
    </row>
    <row r="307" spans="1:14" ht="26.1" customHeight="1" x14ac:dyDescent="0.2">
      <c r="A307" s="113" t="s">
        <v>912</v>
      </c>
      <c r="B307" s="39" t="s">
        <v>913</v>
      </c>
      <c r="C307" s="39" t="s">
        <v>25</v>
      </c>
      <c r="D307" s="39" t="s">
        <v>914</v>
      </c>
      <c r="E307" s="40" t="s">
        <v>31</v>
      </c>
      <c r="F307" s="41">
        <v>101</v>
      </c>
      <c r="G307" s="42">
        <v>140.85</v>
      </c>
      <c r="H307" s="42">
        <v>176.06</v>
      </c>
      <c r="I307" s="42">
        <v>17782.060000000001</v>
      </c>
      <c r="J307" s="114">
        <v>3.2928174432852309E-4</v>
      </c>
      <c r="N307" s="31">
        <f t="shared" si="5"/>
        <v>14225.849999999999</v>
      </c>
    </row>
    <row r="308" spans="1:14" ht="26.1" customHeight="1" x14ac:dyDescent="0.2">
      <c r="A308" s="113" t="s">
        <v>915</v>
      </c>
      <c r="B308" s="39" t="s">
        <v>916</v>
      </c>
      <c r="C308" s="39" t="s">
        <v>25</v>
      </c>
      <c r="D308" s="39" t="s">
        <v>917</v>
      </c>
      <c r="E308" s="40" t="s">
        <v>31</v>
      </c>
      <c r="F308" s="41">
        <v>101</v>
      </c>
      <c r="G308" s="42">
        <v>76.42</v>
      </c>
      <c r="H308" s="42">
        <v>95.52</v>
      </c>
      <c r="I308" s="42">
        <v>9647.52</v>
      </c>
      <c r="J308" s="114">
        <v>1.7864927989469798E-4</v>
      </c>
      <c r="N308" s="31">
        <f t="shared" si="5"/>
        <v>7718.42</v>
      </c>
    </row>
    <row r="309" spans="1:14" ht="26.1" customHeight="1" x14ac:dyDescent="0.2">
      <c r="A309" s="113" t="s">
        <v>918</v>
      </c>
      <c r="B309" s="39" t="s">
        <v>919</v>
      </c>
      <c r="C309" s="39" t="s">
        <v>25</v>
      </c>
      <c r="D309" s="39" t="s">
        <v>920</v>
      </c>
      <c r="E309" s="40" t="s">
        <v>31</v>
      </c>
      <c r="F309" s="41">
        <v>101</v>
      </c>
      <c r="G309" s="42">
        <v>96.73</v>
      </c>
      <c r="H309" s="42">
        <v>120.91</v>
      </c>
      <c r="I309" s="42">
        <v>12211.91</v>
      </c>
      <c r="J309" s="114">
        <v>2.2613572479133096E-4</v>
      </c>
      <c r="N309" s="31">
        <f t="shared" si="5"/>
        <v>9769.73</v>
      </c>
    </row>
    <row r="310" spans="1:14" ht="26.1" customHeight="1" x14ac:dyDescent="0.2">
      <c r="A310" s="113" t="s">
        <v>921</v>
      </c>
      <c r="B310" s="39" t="s">
        <v>922</v>
      </c>
      <c r="C310" s="39" t="s">
        <v>25</v>
      </c>
      <c r="D310" s="39" t="s">
        <v>923</v>
      </c>
      <c r="E310" s="40" t="s">
        <v>31</v>
      </c>
      <c r="F310" s="41">
        <v>101</v>
      </c>
      <c r="G310" s="42">
        <v>151.99</v>
      </c>
      <c r="H310" s="42">
        <v>189.98</v>
      </c>
      <c r="I310" s="42">
        <v>19187.98</v>
      </c>
      <c r="J310" s="114">
        <v>3.5531606149910724E-4</v>
      </c>
      <c r="N310" s="31">
        <f t="shared" si="5"/>
        <v>15350.990000000002</v>
      </c>
    </row>
    <row r="311" spans="1:14" ht="26.1" customHeight="1" x14ac:dyDescent="0.2">
      <c r="A311" s="113" t="s">
        <v>924</v>
      </c>
      <c r="B311" s="39" t="s">
        <v>925</v>
      </c>
      <c r="C311" s="39" t="s">
        <v>25</v>
      </c>
      <c r="D311" s="39" t="s">
        <v>926</v>
      </c>
      <c r="E311" s="40" t="s">
        <v>226</v>
      </c>
      <c r="F311" s="41">
        <v>16</v>
      </c>
      <c r="G311" s="42">
        <v>82.19</v>
      </c>
      <c r="H311" s="42">
        <v>102.73</v>
      </c>
      <c r="I311" s="42">
        <v>1643.68</v>
      </c>
      <c r="J311" s="114">
        <v>3.0437070705975959E-5</v>
      </c>
      <c r="N311" s="31">
        <f t="shared" si="5"/>
        <v>1315.04</v>
      </c>
    </row>
    <row r="312" spans="1:14" ht="26.1" customHeight="1" x14ac:dyDescent="0.2">
      <c r="A312" s="113" t="s">
        <v>927</v>
      </c>
      <c r="B312" s="39" t="s">
        <v>928</v>
      </c>
      <c r="C312" s="39" t="s">
        <v>25</v>
      </c>
      <c r="D312" s="39" t="s">
        <v>929</v>
      </c>
      <c r="E312" s="40" t="s">
        <v>226</v>
      </c>
      <c r="F312" s="41">
        <v>16</v>
      </c>
      <c r="G312" s="42">
        <v>118.02</v>
      </c>
      <c r="H312" s="42">
        <v>147.52000000000001</v>
      </c>
      <c r="I312" s="42">
        <v>2360.3200000000002</v>
      </c>
      <c r="J312" s="114">
        <v>4.370755057476466E-5</v>
      </c>
      <c r="N312" s="31">
        <f t="shared" si="5"/>
        <v>1888.32</v>
      </c>
    </row>
    <row r="313" spans="1:14" ht="26.1" customHeight="1" x14ac:dyDescent="0.2">
      <c r="A313" s="113" t="s">
        <v>930</v>
      </c>
      <c r="B313" s="39" t="s">
        <v>931</v>
      </c>
      <c r="C313" s="39" t="s">
        <v>25</v>
      </c>
      <c r="D313" s="39" t="s">
        <v>932</v>
      </c>
      <c r="E313" s="40" t="s">
        <v>226</v>
      </c>
      <c r="F313" s="41">
        <v>16</v>
      </c>
      <c r="G313" s="42">
        <v>61.55</v>
      </c>
      <c r="H313" s="42">
        <v>76.930000000000007</v>
      </c>
      <c r="I313" s="42">
        <v>1230.8800000000001</v>
      </c>
      <c r="J313" s="114">
        <v>2.2792989870638864E-5</v>
      </c>
      <c r="N313" s="31">
        <f t="shared" si="5"/>
        <v>984.8</v>
      </c>
    </row>
    <row r="314" spans="1:14" ht="26.1" customHeight="1" x14ac:dyDescent="0.2">
      <c r="A314" s="113" t="s">
        <v>933</v>
      </c>
      <c r="B314" s="39" t="s">
        <v>934</v>
      </c>
      <c r="C314" s="39" t="s">
        <v>25</v>
      </c>
      <c r="D314" s="39" t="s">
        <v>935</v>
      </c>
      <c r="E314" s="40" t="s">
        <v>226</v>
      </c>
      <c r="F314" s="41">
        <v>16</v>
      </c>
      <c r="G314" s="42">
        <v>82.13</v>
      </c>
      <c r="H314" s="42">
        <v>102.66</v>
      </c>
      <c r="I314" s="42">
        <v>1642.56</v>
      </c>
      <c r="J314" s="114">
        <v>3.0416330951771557E-5</v>
      </c>
      <c r="N314" s="31">
        <f t="shared" si="5"/>
        <v>1314.08</v>
      </c>
    </row>
    <row r="315" spans="1:14" ht="26.1" customHeight="1" x14ac:dyDescent="0.2">
      <c r="A315" s="113" t="s">
        <v>936</v>
      </c>
      <c r="B315" s="39" t="s">
        <v>937</v>
      </c>
      <c r="C315" s="39" t="s">
        <v>25</v>
      </c>
      <c r="D315" s="39" t="s">
        <v>938</v>
      </c>
      <c r="E315" s="40" t="s">
        <v>226</v>
      </c>
      <c r="F315" s="41">
        <v>16</v>
      </c>
      <c r="G315" s="42">
        <v>67.37</v>
      </c>
      <c r="H315" s="42">
        <v>84.21</v>
      </c>
      <c r="I315" s="42">
        <v>1347.36</v>
      </c>
      <c r="J315" s="114">
        <v>2.4949924307896773E-5</v>
      </c>
      <c r="N315" s="31">
        <f t="shared" si="5"/>
        <v>1077.92</v>
      </c>
    </row>
    <row r="316" spans="1:14" ht="26.1" customHeight="1" x14ac:dyDescent="0.2">
      <c r="A316" s="113" t="s">
        <v>939</v>
      </c>
      <c r="B316" s="39" t="s">
        <v>940</v>
      </c>
      <c r="C316" s="39" t="s">
        <v>25</v>
      </c>
      <c r="D316" s="39" t="s">
        <v>941</v>
      </c>
      <c r="E316" s="40" t="s">
        <v>226</v>
      </c>
      <c r="F316" s="41">
        <v>16</v>
      </c>
      <c r="G316" s="42">
        <v>112.54</v>
      </c>
      <c r="H316" s="42">
        <v>140.66999999999999</v>
      </c>
      <c r="I316" s="42">
        <v>2250.7199999999998</v>
      </c>
      <c r="J316" s="114">
        <v>4.1678017484762366E-5</v>
      </c>
      <c r="N316" s="31">
        <f t="shared" si="5"/>
        <v>1800.64</v>
      </c>
    </row>
    <row r="317" spans="1:14" ht="26.1" customHeight="1" x14ac:dyDescent="0.2">
      <c r="A317" s="113" t="s">
        <v>942</v>
      </c>
      <c r="B317" s="39" t="s">
        <v>943</v>
      </c>
      <c r="C317" s="39" t="s">
        <v>25</v>
      </c>
      <c r="D317" s="39" t="s">
        <v>944</v>
      </c>
      <c r="E317" s="40" t="s">
        <v>226</v>
      </c>
      <c r="F317" s="41">
        <v>6</v>
      </c>
      <c r="G317" s="42">
        <v>95.43</v>
      </c>
      <c r="H317" s="42">
        <v>119.28</v>
      </c>
      <c r="I317" s="42">
        <v>715.68</v>
      </c>
      <c r="J317" s="114">
        <v>1.3252702936613498E-5</v>
      </c>
      <c r="N317" s="31">
        <f t="shared" si="5"/>
        <v>572.58000000000004</v>
      </c>
    </row>
    <row r="318" spans="1:14" ht="26.1" customHeight="1" x14ac:dyDescent="0.2">
      <c r="A318" s="113" t="s">
        <v>945</v>
      </c>
      <c r="B318" s="39" t="s">
        <v>946</v>
      </c>
      <c r="C318" s="39" t="s">
        <v>25</v>
      </c>
      <c r="D318" s="39" t="s">
        <v>947</v>
      </c>
      <c r="E318" s="40" t="s">
        <v>226</v>
      </c>
      <c r="F318" s="41">
        <v>6</v>
      </c>
      <c r="G318" s="42">
        <v>93.76</v>
      </c>
      <c r="H318" s="42">
        <v>117.2</v>
      </c>
      <c r="I318" s="42">
        <v>703.2</v>
      </c>
      <c r="J318" s="114">
        <v>1.3021602818335865E-5</v>
      </c>
      <c r="N318" s="31">
        <f t="shared" si="5"/>
        <v>562.56000000000006</v>
      </c>
    </row>
    <row r="319" spans="1:14" ht="26.1" customHeight="1" x14ac:dyDescent="0.2">
      <c r="A319" s="113" t="s">
        <v>948</v>
      </c>
      <c r="B319" s="39" t="s">
        <v>949</v>
      </c>
      <c r="C319" s="39" t="s">
        <v>25</v>
      </c>
      <c r="D319" s="39" t="s">
        <v>950</v>
      </c>
      <c r="E319" s="40" t="s">
        <v>226</v>
      </c>
      <c r="F319" s="41">
        <v>6</v>
      </c>
      <c r="G319" s="42">
        <v>30.77</v>
      </c>
      <c r="H319" s="42">
        <v>38.46</v>
      </c>
      <c r="I319" s="42">
        <v>230.76</v>
      </c>
      <c r="J319" s="114">
        <v>4.2731300716143116E-6</v>
      </c>
      <c r="N319" s="31">
        <f t="shared" si="5"/>
        <v>184.62</v>
      </c>
    </row>
    <row r="320" spans="1:14" ht="26.1" customHeight="1" x14ac:dyDescent="0.2">
      <c r="A320" s="113" t="s">
        <v>951</v>
      </c>
      <c r="B320" s="39" t="s">
        <v>952</v>
      </c>
      <c r="C320" s="39" t="s">
        <v>25</v>
      </c>
      <c r="D320" s="39" t="s">
        <v>953</v>
      </c>
      <c r="E320" s="40" t="s">
        <v>226</v>
      </c>
      <c r="F320" s="41">
        <v>6</v>
      </c>
      <c r="G320" s="42">
        <v>36.54</v>
      </c>
      <c r="H320" s="42">
        <v>45.67</v>
      </c>
      <c r="I320" s="42">
        <v>274.02</v>
      </c>
      <c r="J320" s="114">
        <v>5.0742030777593766E-6</v>
      </c>
      <c r="N320" s="31">
        <f t="shared" si="5"/>
        <v>219.24</v>
      </c>
    </row>
    <row r="321" spans="1:14" ht="26.1" customHeight="1" x14ac:dyDescent="0.2">
      <c r="A321" s="113" t="s">
        <v>954</v>
      </c>
      <c r="B321" s="39" t="s">
        <v>955</v>
      </c>
      <c r="C321" s="39" t="s">
        <v>25</v>
      </c>
      <c r="D321" s="39" t="s">
        <v>956</v>
      </c>
      <c r="E321" s="40" t="s">
        <v>226</v>
      </c>
      <c r="F321" s="41">
        <v>31</v>
      </c>
      <c r="G321" s="42">
        <v>83.81</v>
      </c>
      <c r="H321" s="42">
        <v>104.76</v>
      </c>
      <c r="I321" s="42">
        <v>3247.56</v>
      </c>
      <c r="J321" s="114">
        <v>6.0137139432188313E-5</v>
      </c>
      <c r="N321" s="31">
        <f t="shared" si="5"/>
        <v>2598.11</v>
      </c>
    </row>
    <row r="322" spans="1:14" ht="26.1" customHeight="1" x14ac:dyDescent="0.2">
      <c r="A322" s="113" t="s">
        <v>957</v>
      </c>
      <c r="B322" s="39" t="s">
        <v>958</v>
      </c>
      <c r="C322" s="39" t="s">
        <v>25</v>
      </c>
      <c r="D322" s="39" t="s">
        <v>959</v>
      </c>
      <c r="E322" s="40" t="s">
        <v>226</v>
      </c>
      <c r="F322" s="41">
        <v>31</v>
      </c>
      <c r="G322" s="42">
        <v>88.85</v>
      </c>
      <c r="H322" s="42">
        <v>111.06</v>
      </c>
      <c r="I322" s="42">
        <v>3442.86</v>
      </c>
      <c r="J322" s="114">
        <v>6.3753634071581086E-5</v>
      </c>
      <c r="N322" s="31">
        <f t="shared" si="5"/>
        <v>2754.35</v>
      </c>
    </row>
    <row r="323" spans="1:14" ht="26.1" customHeight="1" x14ac:dyDescent="0.2">
      <c r="A323" s="113" t="s">
        <v>960</v>
      </c>
      <c r="B323" s="39" t="s">
        <v>961</v>
      </c>
      <c r="C323" s="39" t="s">
        <v>25</v>
      </c>
      <c r="D323" s="39" t="s">
        <v>962</v>
      </c>
      <c r="E323" s="40" t="s">
        <v>31</v>
      </c>
      <c r="F323" s="41">
        <v>51</v>
      </c>
      <c r="G323" s="42">
        <v>113.35</v>
      </c>
      <c r="H323" s="42">
        <v>141.68</v>
      </c>
      <c r="I323" s="42">
        <v>7225.68</v>
      </c>
      <c r="J323" s="114">
        <v>1.3380252424970577E-4</v>
      </c>
      <c r="N323" s="31">
        <f t="shared" si="5"/>
        <v>5780.8499999999995</v>
      </c>
    </row>
    <row r="324" spans="1:14" ht="26.1" customHeight="1" x14ac:dyDescent="0.2">
      <c r="A324" s="113" t="s">
        <v>963</v>
      </c>
      <c r="B324" s="39" t="s">
        <v>964</v>
      </c>
      <c r="C324" s="39" t="s">
        <v>25</v>
      </c>
      <c r="D324" s="39" t="s">
        <v>965</v>
      </c>
      <c r="E324" s="40" t="s">
        <v>31</v>
      </c>
      <c r="F324" s="41">
        <v>51</v>
      </c>
      <c r="G324" s="42">
        <v>154.88999999999999</v>
      </c>
      <c r="H324" s="42">
        <v>193.61</v>
      </c>
      <c r="I324" s="42">
        <v>9874.11</v>
      </c>
      <c r="J324" s="114">
        <v>1.8284519141717627E-4</v>
      </c>
      <c r="N324" s="31">
        <f t="shared" si="5"/>
        <v>7899.3899999999994</v>
      </c>
    </row>
    <row r="325" spans="1:14" ht="26.1" customHeight="1" x14ac:dyDescent="0.2">
      <c r="A325" s="113" t="s">
        <v>966</v>
      </c>
      <c r="B325" s="39" t="s">
        <v>967</v>
      </c>
      <c r="C325" s="39" t="s">
        <v>25</v>
      </c>
      <c r="D325" s="39" t="s">
        <v>968</v>
      </c>
      <c r="E325" s="40" t="s">
        <v>31</v>
      </c>
      <c r="F325" s="41">
        <v>51</v>
      </c>
      <c r="G325" s="42">
        <v>237.48</v>
      </c>
      <c r="H325" s="42">
        <v>296.85000000000002</v>
      </c>
      <c r="I325" s="42">
        <v>15139.35</v>
      </c>
      <c r="J325" s="114">
        <v>2.8034499804859654E-4</v>
      </c>
      <c r="N325" s="31">
        <f t="shared" si="5"/>
        <v>12111.48</v>
      </c>
    </row>
    <row r="326" spans="1:14" ht="24" customHeight="1" x14ac:dyDescent="0.2">
      <c r="A326" s="113" t="s">
        <v>969</v>
      </c>
      <c r="B326" s="39" t="s">
        <v>970</v>
      </c>
      <c r="C326" s="39" t="s">
        <v>25</v>
      </c>
      <c r="D326" s="39" t="s">
        <v>971</v>
      </c>
      <c r="E326" s="40" t="s">
        <v>31</v>
      </c>
      <c r="F326" s="41">
        <v>100</v>
      </c>
      <c r="G326" s="42">
        <v>49.42</v>
      </c>
      <c r="H326" s="42">
        <v>61.77</v>
      </c>
      <c r="I326" s="42">
        <v>6177</v>
      </c>
      <c r="J326" s="114">
        <v>1.1438344796481888E-4</v>
      </c>
      <c r="N326" s="31">
        <f t="shared" si="5"/>
        <v>4942</v>
      </c>
    </row>
    <row r="327" spans="1:14" ht="24" customHeight="1" x14ac:dyDescent="0.2">
      <c r="A327" s="113" t="s">
        <v>972</v>
      </c>
      <c r="B327" s="39" t="s">
        <v>973</v>
      </c>
      <c r="C327" s="39" t="s">
        <v>25</v>
      </c>
      <c r="D327" s="39" t="s">
        <v>974</v>
      </c>
      <c r="E327" s="40" t="s">
        <v>31</v>
      </c>
      <c r="F327" s="41">
        <v>100</v>
      </c>
      <c r="G327" s="42">
        <v>61.3</v>
      </c>
      <c r="H327" s="42">
        <v>76.62</v>
      </c>
      <c r="I327" s="42">
        <v>7662</v>
      </c>
      <c r="J327" s="114">
        <v>1.4188213992333531E-4</v>
      </c>
      <c r="N327" s="31">
        <f t="shared" si="5"/>
        <v>6130</v>
      </c>
    </row>
    <row r="328" spans="1:14" ht="24" customHeight="1" x14ac:dyDescent="0.2">
      <c r="A328" s="113" t="s">
        <v>975</v>
      </c>
      <c r="B328" s="39" t="s">
        <v>976</v>
      </c>
      <c r="C328" s="39" t="s">
        <v>25</v>
      </c>
      <c r="D328" s="39" t="s">
        <v>977</v>
      </c>
      <c r="E328" s="40" t="s">
        <v>31</v>
      </c>
      <c r="F328" s="41">
        <v>100</v>
      </c>
      <c r="G328" s="42">
        <v>72.53</v>
      </c>
      <c r="H328" s="42">
        <v>90.66</v>
      </c>
      <c r="I328" s="42">
        <v>9066</v>
      </c>
      <c r="J328" s="114">
        <v>1.6788090322956904E-4</v>
      </c>
      <c r="N328" s="31">
        <f t="shared" si="5"/>
        <v>7253</v>
      </c>
    </row>
    <row r="329" spans="1:14" ht="24" customHeight="1" x14ac:dyDescent="0.2">
      <c r="A329" s="113" t="s">
        <v>978</v>
      </c>
      <c r="B329" s="39" t="s">
        <v>979</v>
      </c>
      <c r="C329" s="39" t="s">
        <v>25</v>
      </c>
      <c r="D329" s="39" t="s">
        <v>980</v>
      </c>
      <c r="E329" s="40" t="s">
        <v>31</v>
      </c>
      <c r="F329" s="41">
        <v>100</v>
      </c>
      <c r="G329" s="42">
        <v>103.59</v>
      </c>
      <c r="H329" s="42">
        <v>129.47999999999999</v>
      </c>
      <c r="I329" s="42">
        <v>12948</v>
      </c>
      <c r="J329" s="114">
        <v>2.3976637271304433E-4</v>
      </c>
      <c r="N329" s="31">
        <f t="shared" si="5"/>
        <v>10359</v>
      </c>
    </row>
    <row r="330" spans="1:14" ht="24" customHeight="1" x14ac:dyDescent="0.2">
      <c r="A330" s="113" t="s">
        <v>981</v>
      </c>
      <c r="B330" s="39" t="s">
        <v>982</v>
      </c>
      <c r="C330" s="39" t="s">
        <v>25</v>
      </c>
      <c r="D330" s="39" t="s">
        <v>983</v>
      </c>
      <c r="E330" s="40" t="s">
        <v>31</v>
      </c>
      <c r="F330" s="41">
        <v>100</v>
      </c>
      <c r="G330" s="42">
        <v>182.9</v>
      </c>
      <c r="H330" s="42">
        <v>228.62</v>
      </c>
      <c r="I330" s="42">
        <v>22862</v>
      </c>
      <c r="J330" s="114">
        <v>4.2335023269737565E-4</v>
      </c>
      <c r="N330" s="31">
        <f t="shared" si="5"/>
        <v>18290</v>
      </c>
    </row>
    <row r="331" spans="1:14" ht="26.1" customHeight="1" x14ac:dyDescent="0.2">
      <c r="A331" s="113" t="s">
        <v>984</v>
      </c>
      <c r="B331" s="39" t="s">
        <v>985</v>
      </c>
      <c r="C331" s="39" t="s">
        <v>25</v>
      </c>
      <c r="D331" s="39" t="s">
        <v>986</v>
      </c>
      <c r="E331" s="40" t="s">
        <v>226</v>
      </c>
      <c r="F331" s="41">
        <v>7</v>
      </c>
      <c r="G331" s="42">
        <v>13.67</v>
      </c>
      <c r="H331" s="42">
        <v>17.079999999999998</v>
      </c>
      <c r="I331" s="42">
        <v>119.56</v>
      </c>
      <c r="J331" s="114">
        <v>2.2139687613200171E-6</v>
      </c>
      <c r="N331" s="31">
        <f t="shared" si="5"/>
        <v>95.69</v>
      </c>
    </row>
    <row r="332" spans="1:14" ht="26.1" customHeight="1" x14ac:dyDescent="0.2">
      <c r="A332" s="113" t="s">
        <v>987</v>
      </c>
      <c r="B332" s="39" t="s">
        <v>988</v>
      </c>
      <c r="C332" s="39" t="s">
        <v>25</v>
      </c>
      <c r="D332" s="39" t="s">
        <v>989</v>
      </c>
      <c r="E332" s="40" t="s">
        <v>226</v>
      </c>
      <c r="F332" s="41">
        <v>7</v>
      </c>
      <c r="G332" s="42">
        <v>17.28</v>
      </c>
      <c r="H332" s="42">
        <v>21.6</v>
      </c>
      <c r="I332" s="42">
        <v>151.19999999999999</v>
      </c>
      <c r="J332" s="114">
        <v>2.799866817594401E-6</v>
      </c>
      <c r="N332" s="31">
        <f t="shared" si="5"/>
        <v>120.96000000000001</v>
      </c>
    </row>
    <row r="333" spans="1:14" ht="26.1" customHeight="1" x14ac:dyDescent="0.2">
      <c r="A333" s="113" t="s">
        <v>990</v>
      </c>
      <c r="B333" s="39" t="s">
        <v>991</v>
      </c>
      <c r="C333" s="39" t="s">
        <v>25</v>
      </c>
      <c r="D333" s="39" t="s">
        <v>992</v>
      </c>
      <c r="E333" s="40" t="s">
        <v>226</v>
      </c>
      <c r="F333" s="41">
        <v>7</v>
      </c>
      <c r="G333" s="42">
        <v>36.08</v>
      </c>
      <c r="H333" s="42">
        <v>45.1</v>
      </c>
      <c r="I333" s="42">
        <v>315.7</v>
      </c>
      <c r="J333" s="114">
        <v>5.8460182163660872E-6</v>
      </c>
      <c r="N333" s="31">
        <f t="shared" si="5"/>
        <v>252.56</v>
      </c>
    </row>
    <row r="334" spans="1:14" ht="26.1" customHeight="1" x14ac:dyDescent="0.2">
      <c r="A334" s="113" t="s">
        <v>993</v>
      </c>
      <c r="B334" s="39" t="s">
        <v>994</v>
      </c>
      <c r="C334" s="39" t="s">
        <v>25</v>
      </c>
      <c r="D334" s="39" t="s">
        <v>995</v>
      </c>
      <c r="E334" s="40" t="s">
        <v>226</v>
      </c>
      <c r="F334" s="41">
        <v>3</v>
      </c>
      <c r="G334" s="42">
        <v>182.17</v>
      </c>
      <c r="H334" s="42">
        <v>227.71</v>
      </c>
      <c r="I334" s="42">
        <v>683.13</v>
      </c>
      <c r="J334" s="114">
        <v>1.2649953830048037E-5</v>
      </c>
      <c r="N334" s="31">
        <f t="shared" si="5"/>
        <v>546.51</v>
      </c>
    </row>
    <row r="335" spans="1:14" ht="26.1" customHeight="1" x14ac:dyDescent="0.2">
      <c r="A335" s="113" t="s">
        <v>996</v>
      </c>
      <c r="B335" s="39" t="s">
        <v>997</v>
      </c>
      <c r="C335" s="39" t="s">
        <v>25</v>
      </c>
      <c r="D335" s="39" t="s">
        <v>998</v>
      </c>
      <c r="E335" s="40" t="s">
        <v>226</v>
      </c>
      <c r="F335" s="41">
        <v>3</v>
      </c>
      <c r="G335" s="42">
        <v>414.02</v>
      </c>
      <c r="H335" s="42">
        <v>517.52</v>
      </c>
      <c r="I335" s="42">
        <v>1552.56</v>
      </c>
      <c r="J335" s="114">
        <v>2.8749743560346316E-5</v>
      </c>
      <c r="N335" s="31">
        <f t="shared" si="5"/>
        <v>1242.06</v>
      </c>
    </row>
    <row r="336" spans="1:14" ht="26.1" customHeight="1" x14ac:dyDescent="0.2">
      <c r="A336" s="113" t="s">
        <v>999</v>
      </c>
      <c r="B336" s="39" t="s">
        <v>1000</v>
      </c>
      <c r="C336" s="39" t="s">
        <v>25</v>
      </c>
      <c r="D336" s="39" t="s">
        <v>1001</v>
      </c>
      <c r="E336" s="40" t="s">
        <v>226</v>
      </c>
      <c r="F336" s="41">
        <v>10</v>
      </c>
      <c r="G336" s="42">
        <v>796.55</v>
      </c>
      <c r="H336" s="42">
        <v>995.68</v>
      </c>
      <c r="I336" s="42">
        <v>9956.7999999999993</v>
      </c>
      <c r="J336" s="114">
        <v>1.8437641487714242E-4</v>
      </c>
      <c r="N336" s="31">
        <f t="shared" si="5"/>
        <v>7965.5</v>
      </c>
    </row>
    <row r="337" spans="1:14" ht="26.1" customHeight="1" x14ac:dyDescent="0.2">
      <c r="A337" s="113" t="s">
        <v>1002</v>
      </c>
      <c r="B337" s="39" t="s">
        <v>1003</v>
      </c>
      <c r="C337" s="39" t="s">
        <v>25</v>
      </c>
      <c r="D337" s="39" t="s">
        <v>1004</v>
      </c>
      <c r="E337" s="40" t="s">
        <v>226</v>
      </c>
      <c r="F337" s="41">
        <v>10</v>
      </c>
      <c r="G337" s="42">
        <v>1361.79</v>
      </c>
      <c r="H337" s="42">
        <v>1702.23</v>
      </c>
      <c r="I337" s="42">
        <v>17022.3</v>
      </c>
      <c r="J337" s="114">
        <v>3.1521278392286487E-4</v>
      </c>
      <c r="N337" s="31">
        <f t="shared" si="5"/>
        <v>13617.9</v>
      </c>
    </row>
    <row r="338" spans="1:14" ht="24" customHeight="1" x14ac:dyDescent="0.2">
      <c r="A338" s="113" t="s">
        <v>1005</v>
      </c>
      <c r="B338" s="39" t="s">
        <v>1006</v>
      </c>
      <c r="C338" s="39" t="s">
        <v>25</v>
      </c>
      <c r="D338" s="39" t="s">
        <v>1007</v>
      </c>
      <c r="E338" s="40" t="s">
        <v>226</v>
      </c>
      <c r="F338" s="41">
        <v>10</v>
      </c>
      <c r="G338" s="42">
        <v>133.33000000000001</v>
      </c>
      <c r="H338" s="42">
        <v>166.66</v>
      </c>
      <c r="I338" s="42">
        <v>1666.6</v>
      </c>
      <c r="J338" s="114">
        <v>3.086149496165892E-5</v>
      </c>
      <c r="N338" s="31">
        <f t="shared" si="5"/>
        <v>1333.3000000000002</v>
      </c>
    </row>
    <row r="339" spans="1:14" ht="24" customHeight="1" x14ac:dyDescent="0.2">
      <c r="A339" s="113" t="s">
        <v>1008</v>
      </c>
      <c r="B339" s="39" t="s">
        <v>1009</v>
      </c>
      <c r="C339" s="39" t="s">
        <v>25</v>
      </c>
      <c r="D339" s="39" t="s">
        <v>1010</v>
      </c>
      <c r="E339" s="40" t="s">
        <v>226</v>
      </c>
      <c r="F339" s="41">
        <v>10</v>
      </c>
      <c r="G339" s="42">
        <v>307.11</v>
      </c>
      <c r="H339" s="42">
        <v>383.88</v>
      </c>
      <c r="I339" s="42">
        <v>3838.8</v>
      </c>
      <c r="J339" s="114">
        <v>7.1085507535591179E-5</v>
      </c>
      <c r="N339" s="31">
        <f t="shared" si="5"/>
        <v>3071.1000000000004</v>
      </c>
    </row>
    <row r="340" spans="1:14" ht="24" customHeight="1" x14ac:dyDescent="0.2">
      <c r="A340" s="113" t="s">
        <v>1011</v>
      </c>
      <c r="B340" s="39" t="s">
        <v>1012</v>
      </c>
      <c r="C340" s="39" t="s">
        <v>25</v>
      </c>
      <c r="D340" s="39" t="s">
        <v>1013</v>
      </c>
      <c r="E340" s="40" t="s">
        <v>226</v>
      </c>
      <c r="F340" s="41">
        <v>10</v>
      </c>
      <c r="G340" s="42">
        <v>672.08</v>
      </c>
      <c r="H340" s="42">
        <v>840.1</v>
      </c>
      <c r="I340" s="42">
        <v>8401</v>
      </c>
      <c r="J340" s="114">
        <v>1.5556667417070477E-4</v>
      </c>
      <c r="N340" s="31">
        <f t="shared" si="5"/>
        <v>6720.8</v>
      </c>
    </row>
    <row r="341" spans="1:14" ht="24" customHeight="1" x14ac:dyDescent="0.2">
      <c r="A341" s="113" t="s">
        <v>1014</v>
      </c>
      <c r="B341" s="39" t="s">
        <v>1015</v>
      </c>
      <c r="C341" s="39" t="s">
        <v>25</v>
      </c>
      <c r="D341" s="39" t="s">
        <v>1016</v>
      </c>
      <c r="E341" s="40" t="s">
        <v>226</v>
      </c>
      <c r="F341" s="41">
        <v>10</v>
      </c>
      <c r="G341" s="42">
        <v>1092.3499999999999</v>
      </c>
      <c r="H341" s="42">
        <v>1365.43</v>
      </c>
      <c r="I341" s="42">
        <v>13654.3</v>
      </c>
      <c r="J341" s="114">
        <v>2.5284538020819595E-4</v>
      </c>
      <c r="N341" s="31">
        <f t="shared" si="5"/>
        <v>10923.5</v>
      </c>
    </row>
    <row r="342" spans="1:14" ht="26.1" customHeight="1" x14ac:dyDescent="0.2">
      <c r="A342" s="113" t="s">
        <v>1017</v>
      </c>
      <c r="B342" s="39" t="s">
        <v>1018</v>
      </c>
      <c r="C342" s="39" t="s">
        <v>25</v>
      </c>
      <c r="D342" s="39" t="s">
        <v>1019</v>
      </c>
      <c r="E342" s="40" t="s">
        <v>226</v>
      </c>
      <c r="F342" s="41">
        <v>50</v>
      </c>
      <c r="G342" s="42">
        <v>105.57</v>
      </c>
      <c r="H342" s="42">
        <v>131.96</v>
      </c>
      <c r="I342" s="42">
        <v>6598</v>
      </c>
      <c r="J342" s="114">
        <v>1.2217937342915249E-4</v>
      </c>
      <c r="N342" s="31">
        <f t="shared" si="5"/>
        <v>5278.5</v>
      </c>
    </row>
    <row r="343" spans="1:14" ht="26.1" customHeight="1" x14ac:dyDescent="0.2">
      <c r="A343" s="113" t="s">
        <v>1020</v>
      </c>
      <c r="B343" s="39" t="s">
        <v>1021</v>
      </c>
      <c r="C343" s="39" t="s">
        <v>25</v>
      </c>
      <c r="D343" s="39" t="s">
        <v>1022</v>
      </c>
      <c r="E343" s="40" t="s">
        <v>226</v>
      </c>
      <c r="F343" s="41">
        <v>50</v>
      </c>
      <c r="G343" s="42">
        <v>136.34</v>
      </c>
      <c r="H343" s="42">
        <v>170.42</v>
      </c>
      <c r="I343" s="42">
        <v>8521</v>
      </c>
      <c r="J343" s="114">
        <v>1.577887906926051E-4</v>
      </c>
      <c r="N343" s="31">
        <f t="shared" si="5"/>
        <v>6817</v>
      </c>
    </row>
    <row r="344" spans="1:14" ht="26.1" customHeight="1" x14ac:dyDescent="0.2">
      <c r="A344" s="113" t="s">
        <v>1023</v>
      </c>
      <c r="B344" s="39" t="s">
        <v>1024</v>
      </c>
      <c r="C344" s="39" t="s">
        <v>25</v>
      </c>
      <c r="D344" s="39" t="s">
        <v>1025</v>
      </c>
      <c r="E344" s="40" t="s">
        <v>226</v>
      </c>
      <c r="F344" s="41">
        <v>50</v>
      </c>
      <c r="G344" s="42">
        <v>332.77</v>
      </c>
      <c r="H344" s="42">
        <v>415.96</v>
      </c>
      <c r="I344" s="42">
        <v>20798</v>
      </c>
      <c r="J344" s="114">
        <v>3.8512982852069016E-4</v>
      </c>
      <c r="N344" s="31">
        <f t="shared" si="5"/>
        <v>16638.5</v>
      </c>
    </row>
    <row r="345" spans="1:14" ht="24" customHeight="1" x14ac:dyDescent="0.2">
      <c r="A345" s="113" t="s">
        <v>1026</v>
      </c>
      <c r="B345" s="39" t="s">
        <v>1027</v>
      </c>
      <c r="C345" s="39" t="s">
        <v>25</v>
      </c>
      <c r="D345" s="39" t="s">
        <v>1028</v>
      </c>
      <c r="E345" s="40" t="s">
        <v>226</v>
      </c>
      <c r="F345" s="41">
        <v>5</v>
      </c>
      <c r="G345" s="42">
        <v>7595.23</v>
      </c>
      <c r="H345" s="42">
        <v>9494.0300000000007</v>
      </c>
      <c r="I345" s="42">
        <v>47470.15</v>
      </c>
      <c r="J345" s="114">
        <v>8.7903503843405327E-4</v>
      </c>
      <c r="N345" s="31">
        <f t="shared" si="5"/>
        <v>37976.149999999994</v>
      </c>
    </row>
    <row r="346" spans="1:14" ht="26.1" customHeight="1" x14ac:dyDescent="0.2">
      <c r="A346" s="113" t="s">
        <v>1029</v>
      </c>
      <c r="B346" s="39" t="s">
        <v>1030</v>
      </c>
      <c r="C346" s="39" t="s">
        <v>25</v>
      </c>
      <c r="D346" s="39" t="s">
        <v>1031</v>
      </c>
      <c r="E346" s="40" t="s">
        <v>226</v>
      </c>
      <c r="F346" s="41">
        <v>30</v>
      </c>
      <c r="G346" s="42">
        <v>515.77</v>
      </c>
      <c r="H346" s="42">
        <v>644.71</v>
      </c>
      <c r="I346" s="42">
        <v>19341.3</v>
      </c>
      <c r="J346" s="114">
        <v>3.5815518570858856E-4</v>
      </c>
      <c r="N346" s="31">
        <f t="shared" si="5"/>
        <v>15473.099999999999</v>
      </c>
    </row>
    <row r="347" spans="1:14" ht="26.1" customHeight="1" x14ac:dyDescent="0.2">
      <c r="A347" s="113" t="s">
        <v>1032</v>
      </c>
      <c r="B347" s="39" t="s">
        <v>1033</v>
      </c>
      <c r="C347" s="39" t="s">
        <v>25</v>
      </c>
      <c r="D347" s="39" t="s">
        <v>1034</v>
      </c>
      <c r="E347" s="40" t="s">
        <v>226</v>
      </c>
      <c r="F347" s="41">
        <v>20</v>
      </c>
      <c r="G347" s="42">
        <v>668.35</v>
      </c>
      <c r="H347" s="42">
        <v>835.43</v>
      </c>
      <c r="I347" s="42">
        <v>16708.599999999999</v>
      </c>
      <c r="J347" s="114">
        <v>3.0940380098186382E-4</v>
      </c>
      <c r="N347" s="31">
        <f t="shared" ref="N347:N410" si="6">SUM(G347*F347)</f>
        <v>13367</v>
      </c>
    </row>
    <row r="348" spans="1:14" ht="24" customHeight="1" x14ac:dyDescent="0.2">
      <c r="A348" s="113" t="s">
        <v>1035</v>
      </c>
      <c r="B348" s="39" t="s">
        <v>1036</v>
      </c>
      <c r="C348" s="39" t="s">
        <v>25</v>
      </c>
      <c r="D348" s="39" t="s">
        <v>1037</v>
      </c>
      <c r="E348" s="40" t="s">
        <v>226</v>
      </c>
      <c r="F348" s="41">
        <v>31</v>
      </c>
      <c r="G348" s="42">
        <v>4117.43</v>
      </c>
      <c r="H348" s="42">
        <v>5146.78</v>
      </c>
      <c r="I348" s="42">
        <v>159550.18</v>
      </c>
      <c r="J348" s="114">
        <v>2.9544924254180809E-3</v>
      </c>
      <c r="N348" s="31">
        <f t="shared" si="6"/>
        <v>127640.33000000002</v>
      </c>
    </row>
    <row r="349" spans="1:14" ht="24" customHeight="1" x14ac:dyDescent="0.2">
      <c r="A349" s="113" t="s">
        <v>1038</v>
      </c>
      <c r="B349" s="39" t="s">
        <v>1039</v>
      </c>
      <c r="C349" s="39" t="s">
        <v>25</v>
      </c>
      <c r="D349" s="39" t="s">
        <v>1040</v>
      </c>
      <c r="E349" s="40" t="s">
        <v>317</v>
      </c>
      <c r="F349" s="41">
        <v>10</v>
      </c>
      <c r="G349" s="42">
        <v>1270.83</v>
      </c>
      <c r="H349" s="42">
        <v>1588.53</v>
      </c>
      <c r="I349" s="42">
        <v>15885.3</v>
      </c>
      <c r="J349" s="114">
        <v>2.9415822987785935E-4</v>
      </c>
      <c r="N349" s="31">
        <f t="shared" si="6"/>
        <v>12708.3</v>
      </c>
    </row>
    <row r="350" spans="1:14" ht="26.1" customHeight="1" x14ac:dyDescent="0.2">
      <c r="A350" s="113" t="s">
        <v>1041</v>
      </c>
      <c r="B350" s="39" t="s">
        <v>1042</v>
      </c>
      <c r="C350" s="39" t="s">
        <v>25</v>
      </c>
      <c r="D350" s="39" t="s">
        <v>1043</v>
      </c>
      <c r="E350" s="40" t="s">
        <v>31</v>
      </c>
      <c r="F350" s="41">
        <v>20</v>
      </c>
      <c r="G350" s="42">
        <v>1991.16</v>
      </c>
      <c r="H350" s="42">
        <v>2488.9499999999998</v>
      </c>
      <c r="I350" s="42">
        <v>49779</v>
      </c>
      <c r="J350" s="114">
        <v>9.2178948619729955E-4</v>
      </c>
      <c r="N350" s="31">
        <f t="shared" si="6"/>
        <v>39823.200000000004</v>
      </c>
    </row>
    <row r="351" spans="1:14" ht="24" customHeight="1" x14ac:dyDescent="0.2">
      <c r="A351" s="113" t="s">
        <v>1044</v>
      </c>
      <c r="B351" s="39" t="s">
        <v>1045</v>
      </c>
      <c r="C351" s="39" t="s">
        <v>25</v>
      </c>
      <c r="D351" s="39" t="s">
        <v>1046</v>
      </c>
      <c r="E351" s="40" t="s">
        <v>31</v>
      </c>
      <c r="F351" s="41">
        <v>20</v>
      </c>
      <c r="G351" s="42">
        <v>1017.98</v>
      </c>
      <c r="H351" s="42">
        <v>1272.47</v>
      </c>
      <c r="I351" s="42">
        <v>25449.4</v>
      </c>
      <c r="J351" s="114">
        <v>4.7126276843708297E-4</v>
      </c>
      <c r="N351" s="31">
        <f t="shared" si="6"/>
        <v>20359.599999999999</v>
      </c>
    </row>
    <row r="352" spans="1:14" ht="26.1" customHeight="1" x14ac:dyDescent="0.2">
      <c r="A352" s="113" t="s">
        <v>1047</v>
      </c>
      <c r="B352" s="39" t="s">
        <v>1048</v>
      </c>
      <c r="C352" s="39" t="s">
        <v>25</v>
      </c>
      <c r="D352" s="39" t="s">
        <v>1049</v>
      </c>
      <c r="E352" s="40" t="s">
        <v>226</v>
      </c>
      <c r="F352" s="41">
        <v>20</v>
      </c>
      <c r="G352" s="42">
        <v>3242.81</v>
      </c>
      <c r="H352" s="42">
        <v>4053.51</v>
      </c>
      <c r="I352" s="42">
        <v>81070.2</v>
      </c>
      <c r="J352" s="114">
        <v>1.5012285904480265E-3</v>
      </c>
      <c r="N352" s="31">
        <f t="shared" si="6"/>
        <v>64856.2</v>
      </c>
    </row>
    <row r="353" spans="1:14" ht="26.1" customHeight="1" x14ac:dyDescent="0.2">
      <c r="A353" s="113" t="s">
        <v>1050</v>
      </c>
      <c r="B353" s="39" t="s">
        <v>1051</v>
      </c>
      <c r="C353" s="39" t="s">
        <v>25</v>
      </c>
      <c r="D353" s="39" t="s">
        <v>1052</v>
      </c>
      <c r="E353" s="40" t="s">
        <v>31</v>
      </c>
      <c r="F353" s="41">
        <v>20</v>
      </c>
      <c r="G353" s="42">
        <v>2252.0300000000002</v>
      </c>
      <c r="H353" s="42">
        <v>2815.03</v>
      </c>
      <c r="I353" s="42">
        <v>56300.6</v>
      </c>
      <c r="J353" s="114">
        <v>1.0425541121075088E-3</v>
      </c>
      <c r="N353" s="31">
        <f t="shared" si="6"/>
        <v>45040.600000000006</v>
      </c>
    </row>
    <row r="354" spans="1:14" ht="26.1" customHeight="1" x14ac:dyDescent="0.2">
      <c r="A354" s="113" t="s">
        <v>1053</v>
      </c>
      <c r="B354" s="39" t="s">
        <v>1054</v>
      </c>
      <c r="C354" s="39" t="s">
        <v>25</v>
      </c>
      <c r="D354" s="39" t="s">
        <v>1055</v>
      </c>
      <c r="E354" s="40" t="s">
        <v>31</v>
      </c>
      <c r="F354" s="41">
        <v>20</v>
      </c>
      <c r="G354" s="42">
        <v>2701.72</v>
      </c>
      <c r="H354" s="42">
        <v>3377.15</v>
      </c>
      <c r="I354" s="42">
        <v>67543</v>
      </c>
      <c r="J354" s="114">
        <v>1.2507368019892765E-3</v>
      </c>
      <c r="N354" s="31">
        <f t="shared" si="6"/>
        <v>54034.399999999994</v>
      </c>
    </row>
    <row r="355" spans="1:14" ht="24" customHeight="1" x14ac:dyDescent="0.2">
      <c r="A355" s="113" t="s">
        <v>1056</v>
      </c>
      <c r="B355" s="39" t="s">
        <v>1057</v>
      </c>
      <c r="C355" s="39" t="s">
        <v>25</v>
      </c>
      <c r="D355" s="39" t="s">
        <v>1058</v>
      </c>
      <c r="E355" s="40" t="s">
        <v>31</v>
      </c>
      <c r="F355" s="41">
        <v>50</v>
      </c>
      <c r="G355" s="42">
        <v>2133.98</v>
      </c>
      <c r="H355" s="42">
        <v>2667.47</v>
      </c>
      <c r="I355" s="42">
        <v>133373.5</v>
      </c>
      <c r="J355" s="114">
        <v>2.4697621494472674E-3</v>
      </c>
      <c r="N355" s="31">
        <f t="shared" si="6"/>
        <v>106699</v>
      </c>
    </row>
    <row r="356" spans="1:14" ht="26.1" customHeight="1" x14ac:dyDescent="0.2">
      <c r="A356" s="113" t="s">
        <v>1059</v>
      </c>
      <c r="B356" s="39" t="s">
        <v>1060</v>
      </c>
      <c r="C356" s="39" t="s">
        <v>25</v>
      </c>
      <c r="D356" s="39" t="s">
        <v>1061</v>
      </c>
      <c r="E356" s="40" t="s">
        <v>226</v>
      </c>
      <c r="F356" s="41">
        <v>90</v>
      </c>
      <c r="G356" s="42">
        <v>328.88</v>
      </c>
      <c r="H356" s="42">
        <v>411.1</v>
      </c>
      <c r="I356" s="42">
        <v>36999</v>
      </c>
      <c r="J356" s="114">
        <v>6.8513407661491559E-4</v>
      </c>
      <c r="N356" s="31">
        <f t="shared" si="6"/>
        <v>29599.200000000001</v>
      </c>
    </row>
    <row r="357" spans="1:14" ht="24" customHeight="1" x14ac:dyDescent="0.2">
      <c r="A357" s="113" t="s">
        <v>1062</v>
      </c>
      <c r="B357" s="39" t="s">
        <v>1063</v>
      </c>
      <c r="C357" s="39" t="s">
        <v>25</v>
      </c>
      <c r="D357" s="39" t="s">
        <v>1064</v>
      </c>
      <c r="E357" s="40" t="s">
        <v>226</v>
      </c>
      <c r="F357" s="41">
        <v>50</v>
      </c>
      <c r="G357" s="42">
        <v>672.22</v>
      </c>
      <c r="H357" s="42">
        <v>840.27</v>
      </c>
      <c r="I357" s="42">
        <v>42013.5</v>
      </c>
      <c r="J357" s="114">
        <v>7.7799077077382519E-4</v>
      </c>
      <c r="N357" s="31">
        <f t="shared" si="6"/>
        <v>33611</v>
      </c>
    </row>
    <row r="358" spans="1:14" ht="26.1" customHeight="1" x14ac:dyDescent="0.2">
      <c r="A358" s="113" t="s">
        <v>1065</v>
      </c>
      <c r="B358" s="39" t="s">
        <v>1066</v>
      </c>
      <c r="C358" s="39" t="s">
        <v>25</v>
      </c>
      <c r="D358" s="39" t="s">
        <v>1067</v>
      </c>
      <c r="E358" s="40" t="s">
        <v>226</v>
      </c>
      <c r="F358" s="41">
        <v>38</v>
      </c>
      <c r="G358" s="42">
        <v>640.6</v>
      </c>
      <c r="H358" s="42">
        <v>800.75</v>
      </c>
      <c r="I358" s="42">
        <v>30428.5</v>
      </c>
      <c r="J358" s="114">
        <v>5.6346393822203191E-4</v>
      </c>
      <c r="N358" s="31">
        <f t="shared" si="6"/>
        <v>24342.799999999999</v>
      </c>
    </row>
    <row r="359" spans="1:14" ht="26.1" customHeight="1" x14ac:dyDescent="0.2">
      <c r="A359" s="113" t="s">
        <v>1068</v>
      </c>
      <c r="B359" s="39" t="s">
        <v>1069</v>
      </c>
      <c r="C359" s="39" t="s">
        <v>25</v>
      </c>
      <c r="D359" s="39" t="s">
        <v>1070</v>
      </c>
      <c r="E359" s="40" t="s">
        <v>226</v>
      </c>
      <c r="F359" s="41">
        <v>67</v>
      </c>
      <c r="G359" s="42">
        <v>1058.52</v>
      </c>
      <c r="H359" s="42">
        <v>1323.15</v>
      </c>
      <c r="I359" s="42">
        <v>88651.05</v>
      </c>
      <c r="J359" s="114">
        <v>1.6416080240734268E-3</v>
      </c>
      <c r="N359" s="31">
        <f t="shared" si="6"/>
        <v>70920.84</v>
      </c>
    </row>
    <row r="360" spans="1:14" ht="24" customHeight="1" x14ac:dyDescent="0.2">
      <c r="A360" s="113" t="s">
        <v>1071</v>
      </c>
      <c r="B360" s="39" t="s">
        <v>1072</v>
      </c>
      <c r="C360" s="39" t="s">
        <v>25</v>
      </c>
      <c r="D360" s="39" t="s">
        <v>1073</v>
      </c>
      <c r="E360" s="40" t="s">
        <v>226</v>
      </c>
      <c r="F360" s="41">
        <v>20</v>
      </c>
      <c r="G360" s="42">
        <v>558.15</v>
      </c>
      <c r="H360" s="42">
        <v>697.68</v>
      </c>
      <c r="I360" s="42">
        <v>13953.6</v>
      </c>
      <c r="J360" s="114">
        <v>2.5838770916656901E-4</v>
      </c>
      <c r="N360" s="31">
        <f t="shared" si="6"/>
        <v>11163</v>
      </c>
    </row>
    <row r="361" spans="1:14" ht="24" customHeight="1" x14ac:dyDescent="0.2">
      <c r="A361" s="113" t="s">
        <v>1074</v>
      </c>
      <c r="B361" s="39" t="s">
        <v>1075</v>
      </c>
      <c r="C361" s="39" t="s">
        <v>25</v>
      </c>
      <c r="D361" s="39" t="s">
        <v>1076</v>
      </c>
      <c r="E361" s="40" t="s">
        <v>226</v>
      </c>
      <c r="F361" s="41">
        <v>20</v>
      </c>
      <c r="G361" s="42">
        <v>1096.47</v>
      </c>
      <c r="H361" s="42">
        <v>1370.58</v>
      </c>
      <c r="I361" s="42">
        <v>27411.599999999999</v>
      </c>
      <c r="J361" s="114">
        <v>5.0759807709768972E-4</v>
      </c>
      <c r="N361" s="31">
        <f t="shared" si="6"/>
        <v>21929.4</v>
      </c>
    </row>
    <row r="362" spans="1:14" ht="24" customHeight="1" x14ac:dyDescent="0.2">
      <c r="A362" s="113" t="s">
        <v>1077</v>
      </c>
      <c r="B362" s="39" t="s">
        <v>1078</v>
      </c>
      <c r="C362" s="39" t="s">
        <v>25</v>
      </c>
      <c r="D362" s="39" t="s">
        <v>1079</v>
      </c>
      <c r="E362" s="40" t="s">
        <v>226</v>
      </c>
      <c r="F362" s="41">
        <v>20</v>
      </c>
      <c r="G362" s="42">
        <v>1486.49</v>
      </c>
      <c r="H362" s="42">
        <v>1858.11</v>
      </c>
      <c r="I362" s="42">
        <v>37162.199999999997</v>
      </c>
      <c r="J362" s="114">
        <v>6.8815615508470006E-4</v>
      </c>
      <c r="N362" s="31">
        <f t="shared" si="6"/>
        <v>29729.8</v>
      </c>
    </row>
    <row r="363" spans="1:14" ht="24" customHeight="1" x14ac:dyDescent="0.2">
      <c r="A363" s="113" t="s">
        <v>1080</v>
      </c>
      <c r="B363" s="39" t="s">
        <v>1081</v>
      </c>
      <c r="C363" s="39" t="s">
        <v>25</v>
      </c>
      <c r="D363" s="39" t="s">
        <v>1082</v>
      </c>
      <c r="E363" s="40" t="s">
        <v>317</v>
      </c>
      <c r="F363" s="41">
        <v>13</v>
      </c>
      <c r="G363" s="42">
        <v>2998</v>
      </c>
      <c r="H363" s="42">
        <v>3747.5</v>
      </c>
      <c r="I363" s="42">
        <v>48717.5</v>
      </c>
      <c r="J363" s="114">
        <v>9.0213301379732293E-4</v>
      </c>
      <c r="N363" s="31">
        <f t="shared" si="6"/>
        <v>38974</v>
      </c>
    </row>
    <row r="364" spans="1:14" ht="24" customHeight="1" x14ac:dyDescent="0.2">
      <c r="A364" s="113" t="s">
        <v>1083</v>
      </c>
      <c r="B364" s="39" t="s">
        <v>1084</v>
      </c>
      <c r="C364" s="39" t="s">
        <v>25</v>
      </c>
      <c r="D364" s="39" t="s">
        <v>1085</v>
      </c>
      <c r="E364" s="40" t="s">
        <v>317</v>
      </c>
      <c r="F364" s="41">
        <v>13</v>
      </c>
      <c r="G364" s="42">
        <v>1825.96</v>
      </c>
      <c r="H364" s="42">
        <v>2282.4499999999998</v>
      </c>
      <c r="I364" s="42">
        <v>29671.85</v>
      </c>
      <c r="J364" s="114">
        <v>5.4945256766956627E-4</v>
      </c>
      <c r="N364" s="31">
        <f t="shared" si="6"/>
        <v>23737.48</v>
      </c>
    </row>
    <row r="365" spans="1:14" ht="24" customHeight="1" x14ac:dyDescent="0.2">
      <c r="A365" s="113" t="s">
        <v>1086</v>
      </c>
      <c r="B365" s="39" t="s">
        <v>1087</v>
      </c>
      <c r="C365" s="39" t="s">
        <v>25</v>
      </c>
      <c r="D365" s="39" t="s">
        <v>1088</v>
      </c>
      <c r="E365" s="40" t="s">
        <v>317</v>
      </c>
      <c r="F365" s="41">
        <v>11</v>
      </c>
      <c r="G365" s="42">
        <v>3463.18</v>
      </c>
      <c r="H365" s="42">
        <v>4328.97</v>
      </c>
      <c r="I365" s="42">
        <v>47618.67</v>
      </c>
      <c r="J365" s="114">
        <v>8.8178527798265854E-4</v>
      </c>
      <c r="N365" s="31">
        <f t="shared" si="6"/>
        <v>38094.979999999996</v>
      </c>
    </row>
    <row r="366" spans="1:14" ht="24" customHeight="1" x14ac:dyDescent="0.2">
      <c r="A366" s="113" t="s">
        <v>1089</v>
      </c>
      <c r="B366" s="39" t="s">
        <v>1090</v>
      </c>
      <c r="C366" s="39" t="s">
        <v>25</v>
      </c>
      <c r="D366" s="39" t="s">
        <v>1091</v>
      </c>
      <c r="E366" s="40" t="s">
        <v>226</v>
      </c>
      <c r="F366" s="41">
        <v>21</v>
      </c>
      <c r="G366" s="42">
        <v>390.83</v>
      </c>
      <c r="H366" s="42">
        <v>488.53</v>
      </c>
      <c r="I366" s="42">
        <v>10259.129999999999</v>
      </c>
      <c r="J366" s="114">
        <v>1.8997485227769344E-4</v>
      </c>
      <c r="N366" s="31">
        <f t="shared" si="6"/>
        <v>8207.43</v>
      </c>
    </row>
    <row r="367" spans="1:14" ht="24" customHeight="1" x14ac:dyDescent="0.2">
      <c r="A367" s="113" t="s">
        <v>1092</v>
      </c>
      <c r="B367" s="39" t="s">
        <v>1093</v>
      </c>
      <c r="C367" s="39" t="s">
        <v>25</v>
      </c>
      <c r="D367" s="39" t="s">
        <v>1094</v>
      </c>
      <c r="E367" s="40" t="s">
        <v>226</v>
      </c>
      <c r="F367" s="41">
        <v>8</v>
      </c>
      <c r="G367" s="42">
        <v>3236.66</v>
      </c>
      <c r="H367" s="42">
        <v>4045.82</v>
      </c>
      <c r="I367" s="42">
        <v>32366.560000000001</v>
      </c>
      <c r="J367" s="114">
        <v>5.9935223110898302E-4</v>
      </c>
      <c r="N367" s="31">
        <f t="shared" si="6"/>
        <v>25893.279999999999</v>
      </c>
    </row>
    <row r="368" spans="1:14" ht="24" customHeight="1" x14ac:dyDescent="0.2">
      <c r="A368" s="113" t="s">
        <v>1095</v>
      </c>
      <c r="B368" s="39" t="s">
        <v>1096</v>
      </c>
      <c r="C368" s="39" t="s">
        <v>25</v>
      </c>
      <c r="D368" s="39" t="s">
        <v>1097</v>
      </c>
      <c r="E368" s="40" t="s">
        <v>317</v>
      </c>
      <c r="F368" s="41">
        <v>11</v>
      </c>
      <c r="G368" s="42">
        <v>2850.42</v>
      </c>
      <c r="H368" s="42">
        <v>3563.02</v>
      </c>
      <c r="I368" s="42">
        <v>39193.22</v>
      </c>
      <c r="J368" s="114">
        <v>7.2576584757061662E-4</v>
      </c>
      <c r="N368" s="31">
        <f t="shared" si="6"/>
        <v>31354.620000000003</v>
      </c>
    </row>
    <row r="369" spans="1:14" ht="24" customHeight="1" x14ac:dyDescent="0.2">
      <c r="A369" s="113" t="s">
        <v>1098</v>
      </c>
      <c r="B369" s="39" t="s">
        <v>1099</v>
      </c>
      <c r="C369" s="39" t="s">
        <v>25</v>
      </c>
      <c r="D369" s="39" t="s">
        <v>1100</v>
      </c>
      <c r="E369" s="40" t="s">
        <v>31</v>
      </c>
      <c r="F369" s="41">
        <v>11</v>
      </c>
      <c r="G369" s="42">
        <v>1323.87</v>
      </c>
      <c r="H369" s="42">
        <v>1654.83</v>
      </c>
      <c r="I369" s="42">
        <v>18203.13</v>
      </c>
      <c r="J369" s="114">
        <v>3.3707896602749448E-4</v>
      </c>
      <c r="N369" s="31">
        <f t="shared" si="6"/>
        <v>14562.57</v>
      </c>
    </row>
    <row r="370" spans="1:14" ht="24" customHeight="1" x14ac:dyDescent="0.2">
      <c r="A370" s="113" t="s">
        <v>1101</v>
      </c>
      <c r="B370" s="39" t="s">
        <v>1102</v>
      </c>
      <c r="C370" s="39" t="s">
        <v>25</v>
      </c>
      <c r="D370" s="39" t="s">
        <v>1103</v>
      </c>
      <c r="E370" s="40" t="s">
        <v>66</v>
      </c>
      <c r="F370" s="41">
        <v>15</v>
      </c>
      <c r="G370" s="42">
        <v>1249.6099999999999</v>
      </c>
      <c r="H370" s="42">
        <v>1562.01</v>
      </c>
      <c r="I370" s="42">
        <v>23430.15</v>
      </c>
      <c r="J370" s="114">
        <v>4.3387102854668954E-4</v>
      </c>
      <c r="N370" s="31">
        <f t="shared" si="6"/>
        <v>18744.149999999998</v>
      </c>
    </row>
    <row r="371" spans="1:14" ht="24" customHeight="1" x14ac:dyDescent="0.2">
      <c r="A371" s="113" t="s">
        <v>1104</v>
      </c>
      <c r="B371" s="39" t="s">
        <v>1105</v>
      </c>
      <c r="C371" s="39" t="s">
        <v>25</v>
      </c>
      <c r="D371" s="39" t="s">
        <v>1106</v>
      </c>
      <c r="E371" s="40" t="s">
        <v>226</v>
      </c>
      <c r="F371" s="41">
        <v>70</v>
      </c>
      <c r="G371" s="42">
        <v>1316.07</v>
      </c>
      <c r="H371" s="42">
        <v>1645.08</v>
      </c>
      <c r="I371" s="42">
        <v>115155.6</v>
      </c>
      <c r="J371" s="114">
        <v>2.1324096779112025E-3</v>
      </c>
      <c r="N371" s="31">
        <f t="shared" si="6"/>
        <v>92124.9</v>
      </c>
    </row>
    <row r="372" spans="1:14" ht="26.1" customHeight="1" x14ac:dyDescent="0.2">
      <c r="A372" s="113" t="s">
        <v>1107</v>
      </c>
      <c r="B372" s="39" t="s">
        <v>1108</v>
      </c>
      <c r="C372" s="39" t="s">
        <v>25</v>
      </c>
      <c r="D372" s="39" t="s">
        <v>1109</v>
      </c>
      <c r="E372" s="40" t="s">
        <v>226</v>
      </c>
      <c r="F372" s="41">
        <v>70</v>
      </c>
      <c r="G372" s="42">
        <v>187.9</v>
      </c>
      <c r="H372" s="42">
        <v>234.87</v>
      </c>
      <c r="I372" s="42">
        <v>16440.900000000001</v>
      </c>
      <c r="J372" s="114">
        <v>3.0444662937425783E-4</v>
      </c>
      <c r="N372" s="31">
        <f t="shared" si="6"/>
        <v>13153</v>
      </c>
    </row>
    <row r="373" spans="1:14" ht="24" customHeight="1" x14ac:dyDescent="0.2">
      <c r="A373" s="113" t="s">
        <v>1110</v>
      </c>
      <c r="B373" s="39" t="s">
        <v>1111</v>
      </c>
      <c r="C373" s="39" t="s">
        <v>25</v>
      </c>
      <c r="D373" s="39" t="s">
        <v>1112</v>
      </c>
      <c r="E373" s="40" t="s">
        <v>226</v>
      </c>
      <c r="F373" s="41">
        <v>70</v>
      </c>
      <c r="G373" s="42">
        <v>566.19000000000005</v>
      </c>
      <c r="H373" s="42">
        <v>707.73</v>
      </c>
      <c r="I373" s="42">
        <v>49541.1</v>
      </c>
      <c r="J373" s="114">
        <v>9.1738414019263217E-4</v>
      </c>
      <c r="N373" s="31">
        <f t="shared" si="6"/>
        <v>39633.300000000003</v>
      </c>
    </row>
    <row r="374" spans="1:14" ht="26.1" customHeight="1" x14ac:dyDescent="0.2">
      <c r="A374" s="113" t="s">
        <v>1113</v>
      </c>
      <c r="B374" s="39" t="s">
        <v>1114</v>
      </c>
      <c r="C374" s="39" t="s">
        <v>25</v>
      </c>
      <c r="D374" s="39" t="s">
        <v>1115</v>
      </c>
      <c r="E374" s="40" t="s">
        <v>226</v>
      </c>
      <c r="F374" s="41">
        <v>70</v>
      </c>
      <c r="G374" s="42">
        <v>866.73</v>
      </c>
      <c r="H374" s="42">
        <v>1083.4100000000001</v>
      </c>
      <c r="I374" s="42">
        <v>75838.7</v>
      </c>
      <c r="J374" s="114">
        <v>1.404353568912014E-3</v>
      </c>
      <c r="N374" s="31">
        <f t="shared" si="6"/>
        <v>60671.1</v>
      </c>
    </row>
    <row r="375" spans="1:14" ht="26.1" customHeight="1" x14ac:dyDescent="0.2">
      <c r="A375" s="113" t="s">
        <v>1116</v>
      </c>
      <c r="B375" s="39" t="s">
        <v>1117</v>
      </c>
      <c r="C375" s="39" t="s">
        <v>25</v>
      </c>
      <c r="D375" s="39" t="s">
        <v>1118</v>
      </c>
      <c r="E375" s="40" t="s">
        <v>226</v>
      </c>
      <c r="F375" s="41">
        <v>20</v>
      </c>
      <c r="G375" s="42">
        <v>429.54</v>
      </c>
      <c r="H375" s="42">
        <v>536.91999999999996</v>
      </c>
      <c r="I375" s="42">
        <v>10738.4</v>
      </c>
      <c r="J375" s="114">
        <v>1.9884980048978648E-4</v>
      </c>
      <c r="N375" s="31">
        <f t="shared" si="6"/>
        <v>8590.8000000000011</v>
      </c>
    </row>
    <row r="376" spans="1:14" ht="26.1" customHeight="1" x14ac:dyDescent="0.2">
      <c r="A376" s="113" t="s">
        <v>1119</v>
      </c>
      <c r="B376" s="39" t="s">
        <v>1120</v>
      </c>
      <c r="C376" s="39" t="s">
        <v>25</v>
      </c>
      <c r="D376" s="39" t="s">
        <v>1121</v>
      </c>
      <c r="E376" s="40" t="s">
        <v>226</v>
      </c>
      <c r="F376" s="41">
        <v>20</v>
      </c>
      <c r="G376" s="42">
        <v>599.83000000000004</v>
      </c>
      <c r="H376" s="42">
        <v>749.78</v>
      </c>
      <c r="I376" s="42">
        <v>14995.6</v>
      </c>
      <c r="J376" s="114">
        <v>2.7768308763173675E-4</v>
      </c>
      <c r="N376" s="31">
        <f t="shared" si="6"/>
        <v>11996.6</v>
      </c>
    </row>
    <row r="377" spans="1:14" ht="24" customHeight="1" x14ac:dyDescent="0.2">
      <c r="A377" s="113" t="s">
        <v>1122</v>
      </c>
      <c r="B377" s="39" t="s">
        <v>1123</v>
      </c>
      <c r="C377" s="39" t="s">
        <v>25</v>
      </c>
      <c r="D377" s="39" t="s">
        <v>1124</v>
      </c>
      <c r="E377" s="40" t="s">
        <v>226</v>
      </c>
      <c r="F377" s="41">
        <v>20</v>
      </c>
      <c r="G377" s="42">
        <v>635.37</v>
      </c>
      <c r="H377" s="42">
        <v>794.21</v>
      </c>
      <c r="I377" s="42">
        <v>15884.2</v>
      </c>
      <c r="J377" s="114">
        <v>2.9413786047640864E-4</v>
      </c>
      <c r="N377" s="31">
        <f t="shared" si="6"/>
        <v>12707.4</v>
      </c>
    </row>
    <row r="378" spans="1:14" ht="24" customHeight="1" x14ac:dyDescent="0.2">
      <c r="A378" s="113" t="s">
        <v>1125</v>
      </c>
      <c r="B378" s="39" t="s">
        <v>1126</v>
      </c>
      <c r="C378" s="39" t="s">
        <v>25</v>
      </c>
      <c r="D378" s="39" t="s">
        <v>1127</v>
      </c>
      <c r="E378" s="40" t="s">
        <v>226</v>
      </c>
      <c r="F378" s="41">
        <v>20</v>
      </c>
      <c r="G378" s="42">
        <v>61.03</v>
      </c>
      <c r="H378" s="42">
        <v>76.28</v>
      </c>
      <c r="I378" s="42">
        <v>1525.6</v>
      </c>
      <c r="J378" s="114">
        <v>2.8250508048426048E-5</v>
      </c>
      <c r="N378" s="31">
        <f t="shared" si="6"/>
        <v>1220.5999999999999</v>
      </c>
    </row>
    <row r="379" spans="1:14" ht="26.1" customHeight="1" x14ac:dyDescent="0.2">
      <c r="A379" s="113" t="s">
        <v>1128</v>
      </c>
      <c r="B379" s="39" t="s">
        <v>1129</v>
      </c>
      <c r="C379" s="39" t="s">
        <v>25</v>
      </c>
      <c r="D379" s="39" t="s">
        <v>1130</v>
      </c>
      <c r="E379" s="40" t="s">
        <v>226</v>
      </c>
      <c r="F379" s="41">
        <v>20</v>
      </c>
      <c r="G379" s="42">
        <v>61.83</v>
      </c>
      <c r="H379" s="42">
        <v>77.28</v>
      </c>
      <c r="I379" s="42">
        <v>1545.6</v>
      </c>
      <c r="J379" s="114">
        <v>2.8620860802076101E-5</v>
      </c>
      <c r="N379" s="31">
        <f t="shared" si="6"/>
        <v>1236.5999999999999</v>
      </c>
    </row>
    <row r="380" spans="1:14" ht="24" customHeight="1" x14ac:dyDescent="0.2">
      <c r="A380" s="113" t="s">
        <v>1131</v>
      </c>
      <c r="B380" s="39" t="s">
        <v>1132</v>
      </c>
      <c r="C380" s="39" t="s">
        <v>25</v>
      </c>
      <c r="D380" s="39" t="s">
        <v>1133</v>
      </c>
      <c r="E380" s="40" t="s">
        <v>226</v>
      </c>
      <c r="F380" s="41">
        <v>16</v>
      </c>
      <c r="G380" s="42">
        <v>77.39</v>
      </c>
      <c r="H380" s="42">
        <v>96.73</v>
      </c>
      <c r="I380" s="42">
        <v>1547.68</v>
      </c>
      <c r="J380" s="114">
        <v>2.8659377488455704E-5</v>
      </c>
      <c r="N380" s="31">
        <f t="shared" si="6"/>
        <v>1238.24</v>
      </c>
    </row>
    <row r="381" spans="1:14" ht="24" customHeight="1" x14ac:dyDescent="0.2">
      <c r="A381" s="113" t="s">
        <v>1134</v>
      </c>
      <c r="B381" s="39" t="s">
        <v>1135</v>
      </c>
      <c r="C381" s="39" t="s">
        <v>25</v>
      </c>
      <c r="D381" s="39" t="s">
        <v>1136</v>
      </c>
      <c r="E381" s="40" t="s">
        <v>226</v>
      </c>
      <c r="F381" s="41">
        <v>16</v>
      </c>
      <c r="G381" s="42">
        <v>571.33000000000004</v>
      </c>
      <c r="H381" s="42">
        <v>714.16</v>
      </c>
      <c r="I381" s="42">
        <v>11426.56</v>
      </c>
      <c r="J381" s="114">
        <v>2.1159289803737751E-4</v>
      </c>
      <c r="N381" s="31">
        <f t="shared" si="6"/>
        <v>9141.2800000000007</v>
      </c>
    </row>
    <row r="382" spans="1:14" ht="26.1" customHeight="1" x14ac:dyDescent="0.2">
      <c r="A382" s="113" t="s">
        <v>1137</v>
      </c>
      <c r="B382" s="39" t="s">
        <v>1138</v>
      </c>
      <c r="C382" s="39" t="s">
        <v>25</v>
      </c>
      <c r="D382" s="39" t="s">
        <v>1139</v>
      </c>
      <c r="E382" s="40" t="s">
        <v>226</v>
      </c>
      <c r="F382" s="41">
        <v>11</v>
      </c>
      <c r="G382" s="42">
        <v>780.49</v>
      </c>
      <c r="H382" s="42">
        <v>975.61</v>
      </c>
      <c r="I382" s="42">
        <v>10731.71</v>
      </c>
      <c r="J382" s="114">
        <v>1.9872591749369052E-4</v>
      </c>
      <c r="N382" s="31">
        <f t="shared" si="6"/>
        <v>8585.39</v>
      </c>
    </row>
    <row r="383" spans="1:14" ht="24" customHeight="1" x14ac:dyDescent="0.2">
      <c r="A383" s="113" t="s">
        <v>1140</v>
      </c>
      <c r="B383" s="39" t="s">
        <v>1141</v>
      </c>
      <c r="C383" s="39" t="s">
        <v>25</v>
      </c>
      <c r="D383" s="39" t="s">
        <v>1142</v>
      </c>
      <c r="E383" s="40" t="s">
        <v>226</v>
      </c>
      <c r="F383" s="41">
        <v>21</v>
      </c>
      <c r="G383" s="42">
        <v>613.37</v>
      </c>
      <c r="H383" s="42">
        <v>766.71</v>
      </c>
      <c r="I383" s="42">
        <v>16100.91</v>
      </c>
      <c r="J383" s="114">
        <v>2.9815081773858378E-4</v>
      </c>
      <c r="N383" s="31">
        <f t="shared" si="6"/>
        <v>12880.77</v>
      </c>
    </row>
    <row r="384" spans="1:14" ht="24" customHeight="1" x14ac:dyDescent="0.2">
      <c r="A384" s="113" t="s">
        <v>1143</v>
      </c>
      <c r="B384" s="39" t="s">
        <v>1144</v>
      </c>
      <c r="C384" s="39" t="s">
        <v>25</v>
      </c>
      <c r="D384" s="39" t="s">
        <v>1145</v>
      </c>
      <c r="E384" s="40" t="s">
        <v>226</v>
      </c>
      <c r="F384" s="41">
        <v>21</v>
      </c>
      <c r="G384" s="42">
        <v>665</v>
      </c>
      <c r="H384" s="42">
        <v>831.25</v>
      </c>
      <c r="I384" s="42">
        <v>17456.25</v>
      </c>
      <c r="J384" s="114">
        <v>3.2324851279518695E-4</v>
      </c>
      <c r="N384" s="31">
        <f t="shared" si="6"/>
        <v>13965</v>
      </c>
    </row>
    <row r="385" spans="1:14" ht="26.1" customHeight="1" x14ac:dyDescent="0.2">
      <c r="A385" s="113" t="s">
        <v>1146</v>
      </c>
      <c r="B385" s="39" t="s">
        <v>1147</v>
      </c>
      <c r="C385" s="39" t="s">
        <v>25</v>
      </c>
      <c r="D385" s="39" t="s">
        <v>1148</v>
      </c>
      <c r="E385" s="40" t="s">
        <v>31</v>
      </c>
      <c r="F385" s="41">
        <v>101</v>
      </c>
      <c r="G385" s="42">
        <v>8.93</v>
      </c>
      <c r="H385" s="42">
        <v>11.16</v>
      </c>
      <c r="I385" s="42">
        <v>1127.1600000000001</v>
      </c>
      <c r="J385" s="114">
        <v>2.0872340490209689E-5</v>
      </c>
      <c r="N385" s="31">
        <f t="shared" si="6"/>
        <v>901.93</v>
      </c>
    </row>
    <row r="386" spans="1:14" ht="24" customHeight="1" x14ac:dyDescent="0.2">
      <c r="A386" s="113" t="s">
        <v>1149</v>
      </c>
      <c r="B386" s="39" t="s">
        <v>1150</v>
      </c>
      <c r="C386" s="39" t="s">
        <v>25</v>
      </c>
      <c r="D386" s="39" t="s">
        <v>1151</v>
      </c>
      <c r="E386" s="40" t="s">
        <v>31</v>
      </c>
      <c r="F386" s="41">
        <v>101</v>
      </c>
      <c r="G386" s="42">
        <v>5.13</v>
      </c>
      <c r="H386" s="42">
        <v>6.41</v>
      </c>
      <c r="I386" s="42">
        <v>647.41</v>
      </c>
      <c r="J386" s="114">
        <v>1.1988503812029042E-5</v>
      </c>
      <c r="N386" s="31">
        <f t="shared" si="6"/>
        <v>518.13</v>
      </c>
    </row>
    <row r="387" spans="1:14" ht="24" customHeight="1" x14ac:dyDescent="0.2">
      <c r="A387" s="113" t="s">
        <v>1152</v>
      </c>
      <c r="B387" s="39" t="s">
        <v>1153</v>
      </c>
      <c r="C387" s="39" t="s">
        <v>25</v>
      </c>
      <c r="D387" s="39" t="s">
        <v>1154</v>
      </c>
      <c r="E387" s="40" t="s">
        <v>31</v>
      </c>
      <c r="F387" s="41">
        <v>101</v>
      </c>
      <c r="G387" s="42">
        <v>3.34</v>
      </c>
      <c r="H387" s="42">
        <v>4.17</v>
      </c>
      <c r="I387" s="42">
        <v>421.17</v>
      </c>
      <c r="J387" s="114">
        <v>7.7990734627396428E-6</v>
      </c>
      <c r="N387" s="31">
        <f t="shared" si="6"/>
        <v>337.34</v>
      </c>
    </row>
    <row r="388" spans="1:14" ht="24" customHeight="1" x14ac:dyDescent="0.2">
      <c r="A388" s="113" t="s">
        <v>1155</v>
      </c>
      <c r="B388" s="39" t="s">
        <v>1156</v>
      </c>
      <c r="C388" s="39" t="s">
        <v>25</v>
      </c>
      <c r="D388" s="39" t="s">
        <v>1157</v>
      </c>
      <c r="E388" s="40" t="s">
        <v>226</v>
      </c>
      <c r="F388" s="41">
        <v>70</v>
      </c>
      <c r="G388" s="42">
        <v>76.45</v>
      </c>
      <c r="H388" s="42">
        <v>95.56</v>
      </c>
      <c r="I388" s="42">
        <v>6689.2</v>
      </c>
      <c r="J388" s="114">
        <v>1.2386818198579675E-4</v>
      </c>
      <c r="N388" s="31">
        <f t="shared" si="6"/>
        <v>5351.5</v>
      </c>
    </row>
    <row r="389" spans="1:14" ht="24" customHeight="1" x14ac:dyDescent="0.2">
      <c r="A389" s="113" t="s">
        <v>1158</v>
      </c>
      <c r="B389" s="39" t="s">
        <v>1159</v>
      </c>
      <c r="C389" s="39" t="s">
        <v>25</v>
      </c>
      <c r="D389" s="39" t="s">
        <v>1160</v>
      </c>
      <c r="E389" s="40" t="s">
        <v>226</v>
      </c>
      <c r="F389" s="41">
        <v>11</v>
      </c>
      <c r="G389" s="42">
        <v>30.72</v>
      </c>
      <c r="H389" s="42">
        <v>38.4</v>
      </c>
      <c r="I389" s="42">
        <v>422.4</v>
      </c>
      <c r="J389" s="114">
        <v>7.8218501570891197E-6</v>
      </c>
      <c r="N389" s="31">
        <f t="shared" si="6"/>
        <v>337.91999999999996</v>
      </c>
    </row>
    <row r="390" spans="1:14" ht="24" customHeight="1" x14ac:dyDescent="0.2">
      <c r="A390" s="113" t="s">
        <v>1161</v>
      </c>
      <c r="B390" s="39" t="s">
        <v>1162</v>
      </c>
      <c r="C390" s="39" t="s">
        <v>25</v>
      </c>
      <c r="D390" s="39" t="s">
        <v>1163</v>
      </c>
      <c r="E390" s="40" t="s">
        <v>226</v>
      </c>
      <c r="F390" s="41">
        <v>133</v>
      </c>
      <c r="G390" s="42">
        <v>7.26</v>
      </c>
      <c r="H390" s="42">
        <v>9.07</v>
      </c>
      <c r="I390" s="42">
        <v>1206.31</v>
      </c>
      <c r="J390" s="114">
        <v>2.2338011512779776E-5</v>
      </c>
      <c r="N390" s="31">
        <f t="shared" si="6"/>
        <v>965.57999999999993</v>
      </c>
    </row>
    <row r="391" spans="1:14" ht="24" customHeight="1" x14ac:dyDescent="0.2">
      <c r="A391" s="113" t="s">
        <v>1164</v>
      </c>
      <c r="B391" s="39" t="s">
        <v>1165</v>
      </c>
      <c r="C391" s="39" t="s">
        <v>25</v>
      </c>
      <c r="D391" s="39" t="s">
        <v>1166</v>
      </c>
      <c r="E391" s="40" t="s">
        <v>226</v>
      </c>
      <c r="F391" s="41">
        <v>151</v>
      </c>
      <c r="G391" s="42">
        <v>11.17</v>
      </c>
      <c r="H391" s="42">
        <v>13.96</v>
      </c>
      <c r="I391" s="42">
        <v>2107.96</v>
      </c>
      <c r="J391" s="114">
        <v>3.903443952920829E-5</v>
      </c>
      <c r="N391" s="31">
        <f t="shared" si="6"/>
        <v>1686.67</v>
      </c>
    </row>
    <row r="392" spans="1:14" ht="26.1" customHeight="1" x14ac:dyDescent="0.2">
      <c r="A392" s="113" t="s">
        <v>1167</v>
      </c>
      <c r="B392" s="39" t="s">
        <v>1168</v>
      </c>
      <c r="C392" s="39" t="s">
        <v>25</v>
      </c>
      <c r="D392" s="39" t="s">
        <v>1169</v>
      </c>
      <c r="E392" s="40" t="s">
        <v>226</v>
      </c>
      <c r="F392" s="41">
        <v>297</v>
      </c>
      <c r="G392" s="42">
        <v>55.85</v>
      </c>
      <c r="H392" s="42">
        <v>69.81</v>
      </c>
      <c r="I392" s="42">
        <v>20733.57</v>
      </c>
      <c r="J392" s="114">
        <v>3.8393673712480654E-4</v>
      </c>
      <c r="N392" s="31">
        <f t="shared" si="6"/>
        <v>16587.45</v>
      </c>
    </row>
    <row r="393" spans="1:14" ht="26.1" customHeight="1" x14ac:dyDescent="0.2">
      <c r="A393" s="113" t="s">
        <v>1170</v>
      </c>
      <c r="B393" s="39" t="s">
        <v>1171</v>
      </c>
      <c r="C393" s="39" t="s">
        <v>25</v>
      </c>
      <c r="D393" s="39" t="s">
        <v>1172</v>
      </c>
      <c r="E393" s="40" t="s">
        <v>226</v>
      </c>
      <c r="F393" s="41">
        <v>16</v>
      </c>
      <c r="G393" s="42">
        <v>152.91</v>
      </c>
      <c r="H393" s="42">
        <v>191.13</v>
      </c>
      <c r="I393" s="42">
        <v>3058.08</v>
      </c>
      <c r="J393" s="114">
        <v>5.662841744410771E-5</v>
      </c>
      <c r="N393" s="31">
        <f t="shared" si="6"/>
        <v>2446.56</v>
      </c>
    </row>
    <row r="394" spans="1:14" ht="24" customHeight="1" x14ac:dyDescent="0.2">
      <c r="A394" s="113" t="s">
        <v>1173</v>
      </c>
      <c r="B394" s="39" t="s">
        <v>1174</v>
      </c>
      <c r="C394" s="39" t="s">
        <v>25</v>
      </c>
      <c r="D394" s="39" t="s">
        <v>1175</v>
      </c>
      <c r="E394" s="40" t="s">
        <v>226</v>
      </c>
      <c r="F394" s="41">
        <v>16</v>
      </c>
      <c r="G394" s="42">
        <v>223.42</v>
      </c>
      <c r="H394" s="42">
        <v>279.27</v>
      </c>
      <c r="I394" s="42">
        <v>4468.32</v>
      </c>
      <c r="J394" s="114">
        <v>8.2742730809480248E-5</v>
      </c>
      <c r="N394" s="31">
        <f t="shared" si="6"/>
        <v>3574.72</v>
      </c>
    </row>
    <row r="395" spans="1:14" ht="24" customHeight="1" x14ac:dyDescent="0.2">
      <c r="A395" s="113" t="s">
        <v>1176</v>
      </c>
      <c r="B395" s="39" t="s">
        <v>1177</v>
      </c>
      <c r="C395" s="39" t="s">
        <v>25</v>
      </c>
      <c r="D395" s="39" t="s">
        <v>1178</v>
      </c>
      <c r="E395" s="40" t="s">
        <v>226</v>
      </c>
      <c r="F395" s="41">
        <v>11</v>
      </c>
      <c r="G395" s="42">
        <v>83.78</v>
      </c>
      <c r="H395" s="42">
        <v>104.72</v>
      </c>
      <c r="I395" s="42">
        <v>1151.92</v>
      </c>
      <c r="J395" s="114">
        <v>2.1330837199228455E-5</v>
      </c>
      <c r="N395" s="31">
        <f t="shared" si="6"/>
        <v>921.58</v>
      </c>
    </row>
    <row r="396" spans="1:14" ht="24" customHeight="1" x14ac:dyDescent="0.2">
      <c r="A396" s="113" t="s">
        <v>1179</v>
      </c>
      <c r="B396" s="39" t="s">
        <v>1180</v>
      </c>
      <c r="C396" s="39" t="s">
        <v>25</v>
      </c>
      <c r="D396" s="39" t="s">
        <v>1181</v>
      </c>
      <c r="E396" s="40" t="s">
        <v>226</v>
      </c>
      <c r="F396" s="41">
        <v>81</v>
      </c>
      <c r="G396" s="42">
        <v>82.04</v>
      </c>
      <c r="H396" s="42">
        <v>102.55</v>
      </c>
      <c r="I396" s="42">
        <v>8306.5499999999993</v>
      </c>
      <c r="J396" s="114">
        <v>1.5381768329159241E-4</v>
      </c>
      <c r="N396" s="31">
        <f t="shared" si="6"/>
        <v>6645.2400000000007</v>
      </c>
    </row>
    <row r="397" spans="1:14" ht="24" customHeight="1" x14ac:dyDescent="0.2">
      <c r="A397" s="113" t="s">
        <v>1182</v>
      </c>
      <c r="B397" s="39" t="s">
        <v>1183</v>
      </c>
      <c r="C397" s="39" t="s">
        <v>25</v>
      </c>
      <c r="D397" s="39" t="s">
        <v>1184</v>
      </c>
      <c r="E397" s="40" t="s">
        <v>226</v>
      </c>
      <c r="F397" s="41">
        <v>72</v>
      </c>
      <c r="G397" s="42">
        <v>131.19999999999999</v>
      </c>
      <c r="H397" s="42">
        <v>164</v>
      </c>
      <c r="I397" s="42">
        <v>11808</v>
      </c>
      <c r="J397" s="114">
        <v>2.1865626575499132E-4</v>
      </c>
      <c r="N397" s="31">
        <f t="shared" si="6"/>
        <v>9446.4</v>
      </c>
    </row>
    <row r="398" spans="1:14" ht="24" customHeight="1" x14ac:dyDescent="0.2">
      <c r="A398" s="113" t="s">
        <v>1185</v>
      </c>
      <c r="B398" s="39" t="s">
        <v>1186</v>
      </c>
      <c r="C398" s="39" t="s">
        <v>25</v>
      </c>
      <c r="D398" s="39" t="s">
        <v>1187</v>
      </c>
      <c r="E398" s="40" t="s">
        <v>226</v>
      </c>
      <c r="F398" s="41">
        <v>21</v>
      </c>
      <c r="G398" s="42">
        <v>26.79</v>
      </c>
      <c r="H398" s="42">
        <v>33.479999999999997</v>
      </c>
      <c r="I398" s="42">
        <v>703.08</v>
      </c>
      <c r="J398" s="114">
        <v>1.3019380701813964E-5</v>
      </c>
      <c r="N398" s="31">
        <f t="shared" si="6"/>
        <v>562.59</v>
      </c>
    </row>
    <row r="399" spans="1:14" ht="24" customHeight="1" x14ac:dyDescent="0.2">
      <c r="A399" s="113" t="s">
        <v>1188</v>
      </c>
      <c r="B399" s="39" t="s">
        <v>1189</v>
      </c>
      <c r="C399" s="39" t="s">
        <v>25</v>
      </c>
      <c r="D399" s="39" t="s">
        <v>1190</v>
      </c>
      <c r="E399" s="40" t="s">
        <v>226</v>
      </c>
      <c r="F399" s="41">
        <v>72</v>
      </c>
      <c r="G399" s="42">
        <v>50.69</v>
      </c>
      <c r="H399" s="42">
        <v>63.36</v>
      </c>
      <c r="I399" s="42">
        <v>4561.92</v>
      </c>
      <c r="J399" s="114">
        <v>8.4475981696562495E-5</v>
      </c>
      <c r="N399" s="31">
        <f t="shared" si="6"/>
        <v>3649.68</v>
      </c>
    </row>
    <row r="400" spans="1:14" ht="26.1" customHeight="1" x14ac:dyDescent="0.2">
      <c r="A400" s="113" t="s">
        <v>1191</v>
      </c>
      <c r="B400" s="39" t="s">
        <v>1192</v>
      </c>
      <c r="C400" s="39" t="s">
        <v>25</v>
      </c>
      <c r="D400" s="39" t="s">
        <v>1193</v>
      </c>
      <c r="E400" s="40" t="s">
        <v>226</v>
      </c>
      <c r="F400" s="41">
        <v>16</v>
      </c>
      <c r="G400" s="42">
        <v>299.12</v>
      </c>
      <c r="H400" s="42">
        <v>373.9</v>
      </c>
      <c r="I400" s="42">
        <v>5982.4</v>
      </c>
      <c r="J400" s="114">
        <v>1.1077991567180386E-4</v>
      </c>
      <c r="N400" s="31">
        <f t="shared" si="6"/>
        <v>4785.92</v>
      </c>
    </row>
    <row r="401" spans="1:14" ht="24" customHeight="1" x14ac:dyDescent="0.2">
      <c r="A401" s="113" t="s">
        <v>1194</v>
      </c>
      <c r="B401" s="39" t="s">
        <v>1195</v>
      </c>
      <c r="C401" s="39" t="s">
        <v>25</v>
      </c>
      <c r="D401" s="39" t="s">
        <v>1196</v>
      </c>
      <c r="E401" s="40" t="s">
        <v>317</v>
      </c>
      <c r="F401" s="41">
        <v>16</v>
      </c>
      <c r="G401" s="42">
        <v>157.87</v>
      </c>
      <c r="H401" s="42">
        <v>197.33</v>
      </c>
      <c r="I401" s="42">
        <v>3157.28</v>
      </c>
      <c r="J401" s="114">
        <v>5.8465367102211975E-5</v>
      </c>
      <c r="N401" s="31">
        <f t="shared" si="6"/>
        <v>2525.92</v>
      </c>
    </row>
    <row r="402" spans="1:14" ht="24" customHeight="1" x14ac:dyDescent="0.2">
      <c r="A402" s="113" t="s">
        <v>1197</v>
      </c>
      <c r="B402" s="39" t="s">
        <v>1198</v>
      </c>
      <c r="C402" s="39" t="s">
        <v>25</v>
      </c>
      <c r="D402" s="39" t="s">
        <v>1199</v>
      </c>
      <c r="E402" s="40" t="s">
        <v>226</v>
      </c>
      <c r="F402" s="41">
        <v>72</v>
      </c>
      <c r="G402" s="42">
        <v>147.31</v>
      </c>
      <c r="H402" s="42">
        <v>184.13</v>
      </c>
      <c r="I402" s="42">
        <v>13257.36</v>
      </c>
      <c r="J402" s="114">
        <v>2.4549498910650337E-4</v>
      </c>
      <c r="N402" s="31">
        <f t="shared" si="6"/>
        <v>10606.32</v>
      </c>
    </row>
    <row r="403" spans="1:14" ht="26.1" customHeight="1" x14ac:dyDescent="0.2">
      <c r="A403" s="113" t="s">
        <v>1200</v>
      </c>
      <c r="B403" s="39" t="s">
        <v>1201</v>
      </c>
      <c r="C403" s="39" t="s">
        <v>25</v>
      </c>
      <c r="D403" s="39" t="s">
        <v>1202</v>
      </c>
      <c r="E403" s="40" t="s">
        <v>226</v>
      </c>
      <c r="F403" s="41">
        <v>61</v>
      </c>
      <c r="G403" s="42">
        <v>41.06</v>
      </c>
      <c r="H403" s="42">
        <v>51.32</v>
      </c>
      <c r="I403" s="42">
        <v>3130.52</v>
      </c>
      <c r="J403" s="114">
        <v>5.7969835117828203E-5</v>
      </c>
      <c r="N403" s="31">
        <f t="shared" si="6"/>
        <v>2504.6600000000003</v>
      </c>
    </row>
    <row r="404" spans="1:14" ht="26.1" customHeight="1" x14ac:dyDescent="0.2">
      <c r="A404" s="113" t="s">
        <v>1203</v>
      </c>
      <c r="B404" s="39" t="s">
        <v>1204</v>
      </c>
      <c r="C404" s="39" t="s">
        <v>25</v>
      </c>
      <c r="D404" s="39" t="s">
        <v>1205</v>
      </c>
      <c r="E404" s="40" t="s">
        <v>226</v>
      </c>
      <c r="F404" s="41">
        <v>7</v>
      </c>
      <c r="G404" s="42">
        <v>1893.77</v>
      </c>
      <c r="H404" s="42">
        <v>2367.21</v>
      </c>
      <c r="I404" s="42">
        <v>16570.47</v>
      </c>
      <c r="J404" s="114">
        <v>3.0684595968877971E-4</v>
      </c>
      <c r="N404" s="31">
        <f t="shared" si="6"/>
        <v>13256.39</v>
      </c>
    </row>
    <row r="405" spans="1:14" ht="26.1" customHeight="1" x14ac:dyDescent="0.2">
      <c r="A405" s="113" t="s">
        <v>1206</v>
      </c>
      <c r="B405" s="39" t="s">
        <v>1207</v>
      </c>
      <c r="C405" s="39" t="s">
        <v>25</v>
      </c>
      <c r="D405" s="39" t="s">
        <v>1208</v>
      </c>
      <c r="E405" s="40" t="s">
        <v>226</v>
      </c>
      <c r="F405" s="41">
        <v>11</v>
      </c>
      <c r="G405" s="42">
        <v>443.67</v>
      </c>
      <c r="H405" s="42">
        <v>554.58000000000004</v>
      </c>
      <c r="I405" s="42">
        <v>6100.38</v>
      </c>
      <c r="J405" s="114">
        <v>1.1296462656558553E-4</v>
      </c>
      <c r="N405" s="31">
        <f t="shared" si="6"/>
        <v>4880.37</v>
      </c>
    </row>
    <row r="406" spans="1:14" ht="24" customHeight="1" x14ac:dyDescent="0.2">
      <c r="A406" s="113" t="s">
        <v>1209</v>
      </c>
      <c r="B406" s="39" t="s">
        <v>1210</v>
      </c>
      <c r="C406" s="39" t="s">
        <v>25</v>
      </c>
      <c r="D406" s="39" t="s">
        <v>1211</v>
      </c>
      <c r="E406" s="40" t="s">
        <v>226</v>
      </c>
      <c r="F406" s="41">
        <v>50</v>
      </c>
      <c r="G406" s="42">
        <v>24.75</v>
      </c>
      <c r="H406" s="42">
        <v>30.93</v>
      </c>
      <c r="I406" s="42">
        <v>1546.5</v>
      </c>
      <c r="J406" s="114">
        <v>2.863752667599035E-5</v>
      </c>
      <c r="N406" s="31">
        <f t="shared" si="6"/>
        <v>1237.5</v>
      </c>
    </row>
    <row r="407" spans="1:14" ht="24" customHeight="1" x14ac:dyDescent="0.2">
      <c r="A407" s="113" t="s">
        <v>1212</v>
      </c>
      <c r="B407" s="39" t="s">
        <v>1213</v>
      </c>
      <c r="C407" s="39" t="s">
        <v>25</v>
      </c>
      <c r="D407" s="39" t="s">
        <v>1214</v>
      </c>
      <c r="E407" s="40" t="s">
        <v>226</v>
      </c>
      <c r="F407" s="41">
        <v>50</v>
      </c>
      <c r="G407" s="42">
        <v>12.39</v>
      </c>
      <c r="H407" s="42">
        <v>15.48</v>
      </c>
      <c r="I407" s="42">
        <v>774</v>
      </c>
      <c r="J407" s="114">
        <v>1.4332651566257053E-5</v>
      </c>
      <c r="N407" s="31">
        <f t="shared" si="6"/>
        <v>619.5</v>
      </c>
    </row>
    <row r="408" spans="1:14" ht="24" customHeight="1" x14ac:dyDescent="0.2">
      <c r="A408" s="113" t="s">
        <v>1215</v>
      </c>
      <c r="B408" s="39" t="s">
        <v>1216</v>
      </c>
      <c r="C408" s="39" t="s">
        <v>25</v>
      </c>
      <c r="D408" s="39" t="s">
        <v>1217</v>
      </c>
      <c r="E408" s="40" t="s">
        <v>226</v>
      </c>
      <c r="F408" s="41">
        <v>50</v>
      </c>
      <c r="G408" s="42">
        <v>51.73</v>
      </c>
      <c r="H408" s="42">
        <v>64.66</v>
      </c>
      <c r="I408" s="42">
        <v>3233</v>
      </c>
      <c r="J408" s="114">
        <v>5.9867522627531077E-5</v>
      </c>
      <c r="N408" s="31">
        <f t="shared" si="6"/>
        <v>2586.5</v>
      </c>
    </row>
    <row r="409" spans="1:14" ht="24" customHeight="1" x14ac:dyDescent="0.2">
      <c r="A409" s="113" t="s">
        <v>1218</v>
      </c>
      <c r="B409" s="39" t="s">
        <v>1219</v>
      </c>
      <c r="C409" s="39" t="s">
        <v>25</v>
      </c>
      <c r="D409" s="39" t="s">
        <v>1220</v>
      </c>
      <c r="E409" s="40" t="s">
        <v>226</v>
      </c>
      <c r="F409" s="41">
        <v>50</v>
      </c>
      <c r="G409" s="42">
        <v>31.74</v>
      </c>
      <c r="H409" s="42">
        <v>39.67</v>
      </c>
      <c r="I409" s="42">
        <v>1983.5</v>
      </c>
      <c r="J409" s="114">
        <v>3.672973434324401E-5</v>
      </c>
      <c r="N409" s="31">
        <f t="shared" si="6"/>
        <v>1587</v>
      </c>
    </row>
    <row r="410" spans="1:14" ht="24" customHeight="1" x14ac:dyDescent="0.2">
      <c r="A410" s="113" t="s">
        <v>1221</v>
      </c>
      <c r="B410" s="39" t="s">
        <v>1222</v>
      </c>
      <c r="C410" s="39" t="s">
        <v>25</v>
      </c>
      <c r="D410" s="39" t="s">
        <v>1223</v>
      </c>
      <c r="E410" s="40" t="s">
        <v>226</v>
      </c>
      <c r="F410" s="41">
        <v>21</v>
      </c>
      <c r="G410" s="42">
        <v>242.28</v>
      </c>
      <c r="H410" s="42">
        <v>302.85000000000002</v>
      </c>
      <c r="I410" s="42">
        <v>6359.85</v>
      </c>
      <c r="J410" s="114">
        <v>1.1776939801506449E-4</v>
      </c>
      <c r="N410" s="31">
        <f t="shared" si="6"/>
        <v>5087.88</v>
      </c>
    </row>
    <row r="411" spans="1:14" ht="24" customHeight="1" x14ac:dyDescent="0.2">
      <c r="A411" s="113" t="s">
        <v>1224</v>
      </c>
      <c r="B411" s="39" t="s">
        <v>1225</v>
      </c>
      <c r="C411" s="39" t="s">
        <v>25</v>
      </c>
      <c r="D411" s="39" t="s">
        <v>1226</v>
      </c>
      <c r="E411" s="40" t="s">
        <v>226</v>
      </c>
      <c r="F411" s="41">
        <v>21</v>
      </c>
      <c r="G411" s="42">
        <v>119.94</v>
      </c>
      <c r="H411" s="42">
        <v>149.91999999999999</v>
      </c>
      <c r="I411" s="42">
        <v>3148.32</v>
      </c>
      <c r="J411" s="114">
        <v>5.829944906857675E-5</v>
      </c>
      <c r="N411" s="31">
        <f t="shared" ref="N411:N474" si="7">SUM(G411*F411)</f>
        <v>2518.7399999999998</v>
      </c>
    </row>
    <row r="412" spans="1:14" ht="24" customHeight="1" x14ac:dyDescent="0.2">
      <c r="A412" s="113" t="s">
        <v>1227</v>
      </c>
      <c r="B412" s="39" t="s">
        <v>1228</v>
      </c>
      <c r="C412" s="39" t="s">
        <v>25</v>
      </c>
      <c r="D412" s="39" t="s">
        <v>1229</v>
      </c>
      <c r="E412" s="40" t="s">
        <v>226</v>
      </c>
      <c r="F412" s="41">
        <v>11</v>
      </c>
      <c r="G412" s="42">
        <v>30.05</v>
      </c>
      <c r="H412" s="42">
        <v>37.56</v>
      </c>
      <c r="I412" s="42">
        <v>413.16</v>
      </c>
      <c r="J412" s="114">
        <v>7.650747184902796E-6</v>
      </c>
      <c r="N412" s="31">
        <f t="shared" si="7"/>
        <v>330.55</v>
      </c>
    </row>
    <row r="413" spans="1:14" ht="24" customHeight="1" x14ac:dyDescent="0.2">
      <c r="A413" s="113" t="s">
        <v>1230</v>
      </c>
      <c r="B413" s="39" t="s">
        <v>1231</v>
      </c>
      <c r="C413" s="39" t="s">
        <v>25</v>
      </c>
      <c r="D413" s="39" t="s">
        <v>1232</v>
      </c>
      <c r="E413" s="40" t="s">
        <v>31</v>
      </c>
      <c r="F413" s="41">
        <v>51</v>
      </c>
      <c r="G413" s="42">
        <v>12.35</v>
      </c>
      <c r="H413" s="42">
        <v>15.43</v>
      </c>
      <c r="I413" s="42">
        <v>786.93</v>
      </c>
      <c r="J413" s="114">
        <v>1.4572084621491813E-5</v>
      </c>
      <c r="N413" s="31">
        <f t="shared" si="7"/>
        <v>629.85</v>
      </c>
    </row>
    <row r="414" spans="1:14" ht="24" customHeight="1" x14ac:dyDescent="0.2">
      <c r="A414" s="113" t="s">
        <v>1233</v>
      </c>
      <c r="B414" s="39" t="s">
        <v>1234</v>
      </c>
      <c r="C414" s="39" t="s">
        <v>25</v>
      </c>
      <c r="D414" s="39" t="s">
        <v>1235</v>
      </c>
      <c r="E414" s="40" t="s">
        <v>31</v>
      </c>
      <c r="F414" s="41">
        <v>202</v>
      </c>
      <c r="G414" s="42">
        <v>4.1399999999999997</v>
      </c>
      <c r="H414" s="42">
        <v>5.17</v>
      </c>
      <c r="I414" s="42">
        <v>1044.3399999999999</v>
      </c>
      <c r="J414" s="114">
        <v>1.933870973734482E-5</v>
      </c>
      <c r="N414" s="31">
        <f t="shared" si="7"/>
        <v>836.28</v>
      </c>
    </row>
    <row r="415" spans="1:14" ht="24" customHeight="1" x14ac:dyDescent="0.2">
      <c r="A415" s="113" t="s">
        <v>1236</v>
      </c>
      <c r="B415" s="39" t="s">
        <v>1237</v>
      </c>
      <c r="C415" s="39" t="s">
        <v>25</v>
      </c>
      <c r="D415" s="39" t="s">
        <v>1238</v>
      </c>
      <c r="E415" s="40" t="s">
        <v>66</v>
      </c>
      <c r="F415" s="41">
        <v>2970</v>
      </c>
      <c r="G415" s="42">
        <v>10.039999999999999</v>
      </c>
      <c r="H415" s="42">
        <v>12.55</v>
      </c>
      <c r="I415" s="42">
        <v>37273.5</v>
      </c>
      <c r="J415" s="114">
        <v>6.9021716815876265E-4</v>
      </c>
      <c r="N415" s="31">
        <f t="shared" si="7"/>
        <v>29818.799999999999</v>
      </c>
    </row>
    <row r="416" spans="1:14" ht="24" customHeight="1" x14ac:dyDescent="0.2">
      <c r="A416" s="113" t="s">
        <v>1239</v>
      </c>
      <c r="B416" s="39" t="s">
        <v>1240</v>
      </c>
      <c r="C416" s="39" t="s">
        <v>25</v>
      </c>
      <c r="D416" s="39" t="s">
        <v>1241</v>
      </c>
      <c r="E416" s="40" t="s">
        <v>31</v>
      </c>
      <c r="F416" s="41">
        <v>100</v>
      </c>
      <c r="G416" s="42">
        <v>5.58</v>
      </c>
      <c r="H416" s="42">
        <v>6.97</v>
      </c>
      <c r="I416" s="42">
        <v>697</v>
      </c>
      <c r="J416" s="114">
        <v>1.2906793464704349E-5</v>
      </c>
      <c r="N416" s="31">
        <f t="shared" si="7"/>
        <v>558</v>
      </c>
    </row>
    <row r="417" spans="1:14" ht="24" customHeight="1" x14ac:dyDescent="0.2">
      <c r="A417" s="113" t="s">
        <v>1242</v>
      </c>
      <c r="B417" s="39" t="s">
        <v>1243</v>
      </c>
      <c r="C417" s="39" t="s">
        <v>25</v>
      </c>
      <c r="D417" s="39" t="s">
        <v>1244</v>
      </c>
      <c r="E417" s="40" t="s">
        <v>31</v>
      </c>
      <c r="F417" s="41">
        <v>50</v>
      </c>
      <c r="G417" s="42">
        <v>98.09</v>
      </c>
      <c r="H417" s="42">
        <v>122.61</v>
      </c>
      <c r="I417" s="42">
        <v>6130.5</v>
      </c>
      <c r="J417" s="114">
        <v>1.135223778125825E-4</v>
      </c>
      <c r="N417" s="31">
        <f t="shared" si="7"/>
        <v>4904.5</v>
      </c>
    </row>
    <row r="418" spans="1:14" ht="24" customHeight="1" x14ac:dyDescent="0.2">
      <c r="A418" s="113" t="s">
        <v>1245</v>
      </c>
      <c r="B418" s="39" t="s">
        <v>1246</v>
      </c>
      <c r="C418" s="39" t="s">
        <v>25</v>
      </c>
      <c r="D418" s="39" t="s">
        <v>1247</v>
      </c>
      <c r="E418" s="40" t="s">
        <v>31</v>
      </c>
      <c r="F418" s="41">
        <v>50</v>
      </c>
      <c r="G418" s="42">
        <v>89.98</v>
      </c>
      <c r="H418" s="42">
        <v>112.47</v>
      </c>
      <c r="I418" s="42">
        <v>5623.5</v>
      </c>
      <c r="J418" s="114">
        <v>1.0413393550755367E-4</v>
      </c>
      <c r="N418" s="31">
        <f t="shared" si="7"/>
        <v>4499</v>
      </c>
    </row>
    <row r="419" spans="1:14" ht="24" customHeight="1" x14ac:dyDescent="0.2">
      <c r="A419" s="113" t="s">
        <v>1248</v>
      </c>
      <c r="B419" s="39" t="s">
        <v>1249</v>
      </c>
      <c r="C419" s="39" t="s">
        <v>25</v>
      </c>
      <c r="D419" s="39" t="s">
        <v>1250</v>
      </c>
      <c r="E419" s="40" t="s">
        <v>226</v>
      </c>
      <c r="F419" s="41">
        <v>71</v>
      </c>
      <c r="G419" s="42">
        <v>42.77</v>
      </c>
      <c r="H419" s="42">
        <v>53.46</v>
      </c>
      <c r="I419" s="42">
        <v>3795.66</v>
      </c>
      <c r="J419" s="114">
        <v>7.0286656645968012E-5</v>
      </c>
      <c r="N419" s="31">
        <f t="shared" si="7"/>
        <v>3036.67</v>
      </c>
    </row>
    <row r="420" spans="1:14" ht="24" customHeight="1" x14ac:dyDescent="0.2">
      <c r="A420" s="113" t="s">
        <v>1251</v>
      </c>
      <c r="B420" s="39" t="s">
        <v>1252</v>
      </c>
      <c r="C420" s="39" t="s">
        <v>25</v>
      </c>
      <c r="D420" s="39" t="s">
        <v>1253</v>
      </c>
      <c r="E420" s="40" t="s">
        <v>226</v>
      </c>
      <c r="F420" s="41">
        <v>6</v>
      </c>
      <c r="G420" s="42">
        <v>17.91</v>
      </c>
      <c r="H420" s="42">
        <v>22.38</v>
      </c>
      <c r="I420" s="42">
        <v>134.28</v>
      </c>
      <c r="J420" s="114">
        <v>2.4865483880064561E-6</v>
      </c>
      <c r="N420" s="31">
        <f t="shared" si="7"/>
        <v>107.46000000000001</v>
      </c>
    </row>
    <row r="421" spans="1:14" ht="26.1" customHeight="1" x14ac:dyDescent="0.2">
      <c r="A421" s="113" t="s">
        <v>1254</v>
      </c>
      <c r="B421" s="39" t="s">
        <v>1255</v>
      </c>
      <c r="C421" s="39" t="s">
        <v>25</v>
      </c>
      <c r="D421" s="39" t="s">
        <v>1256</v>
      </c>
      <c r="E421" s="40" t="s">
        <v>226</v>
      </c>
      <c r="F421" s="41">
        <v>21</v>
      </c>
      <c r="G421" s="42">
        <v>425.57</v>
      </c>
      <c r="H421" s="42">
        <v>531.96</v>
      </c>
      <c r="I421" s="42">
        <v>11171.16</v>
      </c>
      <c r="J421" s="114">
        <v>2.0686349337326632E-4</v>
      </c>
      <c r="N421" s="31">
        <f t="shared" si="7"/>
        <v>8936.9699999999993</v>
      </c>
    </row>
    <row r="422" spans="1:14" ht="26.1" customHeight="1" x14ac:dyDescent="0.2">
      <c r="A422" s="113" t="s">
        <v>1257</v>
      </c>
      <c r="B422" s="39" t="s">
        <v>1258</v>
      </c>
      <c r="C422" s="39" t="s">
        <v>25</v>
      </c>
      <c r="D422" s="39" t="s">
        <v>1259</v>
      </c>
      <c r="E422" s="40" t="s">
        <v>226</v>
      </c>
      <c r="F422" s="41">
        <v>16</v>
      </c>
      <c r="G422" s="42">
        <v>112.07</v>
      </c>
      <c r="H422" s="42">
        <v>140.08000000000001</v>
      </c>
      <c r="I422" s="42">
        <v>2241.2800000000002</v>
      </c>
      <c r="J422" s="114">
        <v>4.1503210985039544E-5</v>
      </c>
      <c r="N422" s="31">
        <f t="shared" si="7"/>
        <v>1793.12</v>
      </c>
    </row>
    <row r="423" spans="1:14" ht="24" customHeight="1" x14ac:dyDescent="0.2">
      <c r="A423" s="113" t="s">
        <v>1260</v>
      </c>
      <c r="B423" s="39" t="s">
        <v>1261</v>
      </c>
      <c r="C423" s="39" t="s">
        <v>25</v>
      </c>
      <c r="D423" s="39" t="s">
        <v>1262</v>
      </c>
      <c r="E423" s="40" t="s">
        <v>66</v>
      </c>
      <c r="F423" s="41">
        <v>16</v>
      </c>
      <c r="G423" s="42">
        <v>2667.88</v>
      </c>
      <c r="H423" s="42">
        <v>3334.85</v>
      </c>
      <c r="I423" s="42">
        <v>53357.599999999999</v>
      </c>
      <c r="J423" s="114">
        <v>9.8805670440790349E-4</v>
      </c>
      <c r="N423" s="31">
        <f t="shared" si="7"/>
        <v>42686.080000000002</v>
      </c>
    </row>
    <row r="424" spans="1:14" ht="24" customHeight="1" x14ac:dyDescent="0.2">
      <c r="A424" s="113" t="s">
        <v>1263</v>
      </c>
      <c r="B424" s="39" t="s">
        <v>1264</v>
      </c>
      <c r="C424" s="39" t="s">
        <v>25</v>
      </c>
      <c r="D424" s="39" t="s">
        <v>1265</v>
      </c>
      <c r="E424" s="40" t="s">
        <v>66</v>
      </c>
      <c r="F424" s="41">
        <v>11</v>
      </c>
      <c r="G424" s="42">
        <v>1444.11</v>
      </c>
      <c r="H424" s="42">
        <v>1805.13</v>
      </c>
      <c r="I424" s="42">
        <v>19856.43</v>
      </c>
      <c r="J424" s="114">
        <v>3.6769417640797612E-4</v>
      </c>
      <c r="N424" s="31">
        <f t="shared" si="7"/>
        <v>15885.21</v>
      </c>
    </row>
    <row r="425" spans="1:14" ht="24" customHeight="1" x14ac:dyDescent="0.2">
      <c r="A425" s="113" t="s">
        <v>1266</v>
      </c>
      <c r="B425" s="39" t="s">
        <v>1267</v>
      </c>
      <c r="C425" s="39" t="s">
        <v>25</v>
      </c>
      <c r="D425" s="39" t="s">
        <v>1268</v>
      </c>
      <c r="E425" s="40" t="s">
        <v>226</v>
      </c>
      <c r="F425" s="41">
        <v>20</v>
      </c>
      <c r="G425" s="42">
        <v>70.34</v>
      </c>
      <c r="H425" s="42">
        <v>87.92</v>
      </c>
      <c r="I425" s="42">
        <v>1758.4</v>
      </c>
      <c r="J425" s="114">
        <v>3.2561414100912661E-5</v>
      </c>
      <c r="N425" s="31">
        <f t="shared" si="7"/>
        <v>1406.8000000000002</v>
      </c>
    </row>
    <row r="426" spans="1:14" ht="24" customHeight="1" x14ac:dyDescent="0.2">
      <c r="A426" s="113" t="s">
        <v>1269</v>
      </c>
      <c r="B426" s="39" t="s">
        <v>1270</v>
      </c>
      <c r="C426" s="39" t="s">
        <v>25</v>
      </c>
      <c r="D426" s="39" t="s">
        <v>1271</v>
      </c>
      <c r="E426" s="40" t="s">
        <v>226</v>
      </c>
      <c r="F426" s="41">
        <v>19</v>
      </c>
      <c r="G426" s="42">
        <v>96.76</v>
      </c>
      <c r="H426" s="42">
        <v>120.95</v>
      </c>
      <c r="I426" s="42">
        <v>2298.0500000000002</v>
      </c>
      <c r="J426" s="114">
        <v>4.2554457276275222E-5</v>
      </c>
      <c r="N426" s="31">
        <f t="shared" si="7"/>
        <v>1838.44</v>
      </c>
    </row>
    <row r="427" spans="1:14" ht="24" customHeight="1" x14ac:dyDescent="0.2">
      <c r="A427" s="113" t="s">
        <v>1272</v>
      </c>
      <c r="B427" s="39" t="s">
        <v>1273</v>
      </c>
      <c r="C427" s="39" t="s">
        <v>25</v>
      </c>
      <c r="D427" s="39" t="s">
        <v>1274</v>
      </c>
      <c r="E427" s="40" t="s">
        <v>226</v>
      </c>
      <c r="F427" s="41">
        <v>15</v>
      </c>
      <c r="G427" s="42">
        <v>433.35</v>
      </c>
      <c r="H427" s="42">
        <v>541.67999999999995</v>
      </c>
      <c r="I427" s="42">
        <v>8125.2</v>
      </c>
      <c r="J427" s="114">
        <v>1.5045950969787056E-4</v>
      </c>
      <c r="N427" s="31">
        <f t="shared" si="7"/>
        <v>6500.25</v>
      </c>
    </row>
    <row r="428" spans="1:14" ht="24" customHeight="1" x14ac:dyDescent="0.2">
      <c r="A428" s="113" t="s">
        <v>1275</v>
      </c>
      <c r="B428" s="39" t="s">
        <v>1276</v>
      </c>
      <c r="C428" s="39" t="s">
        <v>25</v>
      </c>
      <c r="D428" s="39" t="s">
        <v>1277</v>
      </c>
      <c r="E428" s="40" t="s">
        <v>226</v>
      </c>
      <c r="F428" s="41">
        <v>15</v>
      </c>
      <c r="G428" s="42">
        <v>712.28</v>
      </c>
      <c r="H428" s="42">
        <v>890.35</v>
      </c>
      <c r="I428" s="42">
        <v>13355.25</v>
      </c>
      <c r="J428" s="114">
        <v>2.4730768065924354E-4</v>
      </c>
      <c r="N428" s="31">
        <f t="shared" si="7"/>
        <v>10684.199999999999</v>
      </c>
    </row>
    <row r="429" spans="1:14" s="43" customFormat="1" ht="26.1" customHeight="1" x14ac:dyDescent="0.2">
      <c r="A429" s="115" t="s">
        <v>3228</v>
      </c>
      <c r="B429" s="49" t="s">
        <v>3229</v>
      </c>
      <c r="C429" s="49" t="s">
        <v>3230</v>
      </c>
      <c r="D429" s="49" t="s">
        <v>3231</v>
      </c>
      <c r="E429" s="50" t="s">
        <v>226</v>
      </c>
      <c r="F429" s="51">
        <v>50</v>
      </c>
      <c r="G429" s="52">
        <v>14.18</v>
      </c>
      <c r="H429" s="52">
        <v>17.72</v>
      </c>
      <c r="I429" s="52">
        <v>886</v>
      </c>
      <c r="J429" s="116">
        <v>1.6406626986697351E-5</v>
      </c>
      <c r="N429" s="31">
        <f t="shared" si="7"/>
        <v>709</v>
      </c>
    </row>
    <row r="430" spans="1:14" s="43" customFormat="1" ht="26.1" customHeight="1" x14ac:dyDescent="0.2">
      <c r="A430" s="115" t="s">
        <v>3232</v>
      </c>
      <c r="B430" s="49" t="s">
        <v>3233</v>
      </c>
      <c r="C430" s="49" t="s">
        <v>3230</v>
      </c>
      <c r="D430" s="49" t="s">
        <v>3234</v>
      </c>
      <c r="E430" s="50" t="s">
        <v>226</v>
      </c>
      <c r="F430" s="51">
        <v>20</v>
      </c>
      <c r="G430" s="52">
        <v>13.62</v>
      </c>
      <c r="H430" s="52">
        <v>17.02</v>
      </c>
      <c r="I430" s="52">
        <v>340.4</v>
      </c>
      <c r="J430" s="116">
        <v>6.3034038671239025E-6</v>
      </c>
      <c r="N430" s="31">
        <f t="shared" si="7"/>
        <v>272.39999999999998</v>
      </c>
    </row>
    <row r="431" spans="1:14" s="43" customFormat="1" ht="26.1" customHeight="1" x14ac:dyDescent="0.2">
      <c r="A431" s="115" t="s">
        <v>3235</v>
      </c>
      <c r="B431" s="49" t="s">
        <v>3236</v>
      </c>
      <c r="C431" s="49" t="s">
        <v>3230</v>
      </c>
      <c r="D431" s="49" t="s">
        <v>3237</v>
      </c>
      <c r="E431" s="50" t="s">
        <v>226</v>
      </c>
      <c r="F431" s="51">
        <v>20</v>
      </c>
      <c r="G431" s="52">
        <v>44.25</v>
      </c>
      <c r="H431" s="52">
        <v>55.31</v>
      </c>
      <c r="I431" s="52">
        <v>1106.2</v>
      </c>
      <c r="J431" s="116">
        <v>2.0484210804384435E-5</v>
      </c>
      <c r="N431" s="31">
        <f t="shared" si="7"/>
        <v>885</v>
      </c>
    </row>
    <row r="432" spans="1:14" s="43" customFormat="1" ht="24" customHeight="1" x14ac:dyDescent="0.2">
      <c r="A432" s="115" t="s">
        <v>3238</v>
      </c>
      <c r="B432" s="49" t="s">
        <v>3239</v>
      </c>
      <c r="C432" s="49" t="s">
        <v>3240</v>
      </c>
      <c r="D432" s="49" t="s">
        <v>3241</v>
      </c>
      <c r="E432" s="50" t="s">
        <v>226</v>
      </c>
      <c r="F432" s="51">
        <v>10</v>
      </c>
      <c r="G432" s="52">
        <v>33.049999999999997</v>
      </c>
      <c r="H432" s="52">
        <v>41.31</v>
      </c>
      <c r="I432" s="52">
        <v>413.1</v>
      </c>
      <c r="J432" s="116">
        <v>7.6496361266418464E-6</v>
      </c>
      <c r="N432" s="31">
        <f t="shared" si="7"/>
        <v>330.5</v>
      </c>
    </row>
    <row r="433" spans="1:14" s="43" customFormat="1" ht="24" customHeight="1" x14ac:dyDescent="0.2">
      <c r="A433" s="115" t="s">
        <v>3242</v>
      </c>
      <c r="B433" s="49" t="s">
        <v>3243</v>
      </c>
      <c r="C433" s="49" t="s">
        <v>3214</v>
      </c>
      <c r="D433" s="49" t="s">
        <v>3244</v>
      </c>
      <c r="E433" s="50" t="s">
        <v>226</v>
      </c>
      <c r="F433" s="51">
        <v>5</v>
      </c>
      <c r="G433" s="52">
        <v>3029.41</v>
      </c>
      <c r="H433" s="52">
        <v>3786.76</v>
      </c>
      <c r="I433" s="52">
        <v>18933.8</v>
      </c>
      <c r="J433" s="116">
        <v>3.5060924835296871E-4</v>
      </c>
      <c r="N433" s="31">
        <f t="shared" si="7"/>
        <v>15147.05</v>
      </c>
    </row>
    <row r="434" spans="1:14" s="43" customFormat="1" ht="24" customHeight="1" x14ac:dyDescent="0.2">
      <c r="A434" s="115" t="s">
        <v>3245</v>
      </c>
      <c r="B434" s="49" t="s">
        <v>3246</v>
      </c>
      <c r="C434" s="49" t="s">
        <v>2890</v>
      </c>
      <c r="D434" s="49" t="s">
        <v>3247</v>
      </c>
      <c r="E434" s="50" t="s">
        <v>226</v>
      </c>
      <c r="F434" s="51">
        <v>50</v>
      </c>
      <c r="G434" s="52">
        <v>9.85</v>
      </c>
      <c r="H434" s="52">
        <v>12.31</v>
      </c>
      <c r="I434" s="52">
        <v>615.5</v>
      </c>
      <c r="J434" s="116">
        <v>1.1397605993580382E-5</v>
      </c>
      <c r="N434" s="31">
        <f t="shared" si="7"/>
        <v>492.5</v>
      </c>
    </row>
    <row r="435" spans="1:14" ht="24" customHeight="1" x14ac:dyDescent="0.2">
      <c r="A435" s="111" t="s">
        <v>1278</v>
      </c>
      <c r="B435" s="35" t="s">
        <v>20</v>
      </c>
      <c r="C435" s="35"/>
      <c r="D435" s="35" t="s">
        <v>1279</v>
      </c>
      <c r="E435" s="36"/>
      <c r="F435" s="37">
        <v>1</v>
      </c>
      <c r="G435" s="37" t="s">
        <v>22</v>
      </c>
      <c r="H435" s="38">
        <v>4752040.51</v>
      </c>
      <c r="I435" s="38">
        <v>4752040.51</v>
      </c>
      <c r="J435" s="112">
        <v>8.7996564416755116E-2</v>
      </c>
      <c r="N435" s="47">
        <f>SUM(N236:N434)</f>
        <v>3347322.4</v>
      </c>
    </row>
    <row r="436" spans="1:14" ht="24" customHeight="1" x14ac:dyDescent="0.2">
      <c r="A436" s="113" t="s">
        <v>1280</v>
      </c>
      <c r="B436" s="39" t="s">
        <v>1281</v>
      </c>
      <c r="C436" s="39" t="s">
        <v>25</v>
      </c>
      <c r="D436" s="39" t="s">
        <v>1282</v>
      </c>
      <c r="E436" s="40" t="s">
        <v>226</v>
      </c>
      <c r="F436" s="41">
        <v>5</v>
      </c>
      <c r="G436" s="42">
        <v>1808.42</v>
      </c>
      <c r="H436" s="42">
        <v>2260.52</v>
      </c>
      <c r="I436" s="42">
        <v>11302.6</v>
      </c>
      <c r="J436" s="114">
        <v>2.0929745167025447E-4</v>
      </c>
      <c r="L436" s="30">
        <f>SUM(I436:I807)</f>
        <v>4752040.51</v>
      </c>
      <c r="N436" s="31">
        <f t="shared" si="7"/>
        <v>9042.1</v>
      </c>
    </row>
    <row r="437" spans="1:14" ht="26.1" customHeight="1" x14ac:dyDescent="0.2">
      <c r="A437" s="113" t="s">
        <v>1283</v>
      </c>
      <c r="B437" s="39" t="s">
        <v>1284</v>
      </c>
      <c r="C437" s="39" t="s">
        <v>25</v>
      </c>
      <c r="D437" s="39" t="s">
        <v>1285</v>
      </c>
      <c r="E437" s="40" t="s">
        <v>226</v>
      </c>
      <c r="F437" s="41">
        <v>100</v>
      </c>
      <c r="G437" s="42">
        <v>186.53</v>
      </c>
      <c r="H437" s="42">
        <v>233.16</v>
      </c>
      <c r="I437" s="42">
        <v>23316</v>
      </c>
      <c r="J437" s="114">
        <v>4.3175724020523185E-4</v>
      </c>
      <c r="N437" s="31">
        <f t="shared" si="7"/>
        <v>18653</v>
      </c>
    </row>
    <row r="438" spans="1:14" ht="26.1" customHeight="1" x14ac:dyDescent="0.2">
      <c r="A438" s="113" t="s">
        <v>1286</v>
      </c>
      <c r="B438" s="39" t="s">
        <v>1287</v>
      </c>
      <c r="C438" s="39" t="s">
        <v>25</v>
      </c>
      <c r="D438" s="39" t="s">
        <v>1288</v>
      </c>
      <c r="E438" s="40" t="s">
        <v>226</v>
      </c>
      <c r="F438" s="41">
        <v>120</v>
      </c>
      <c r="G438" s="42">
        <v>355.79</v>
      </c>
      <c r="H438" s="42">
        <v>444.73</v>
      </c>
      <c r="I438" s="42">
        <v>53367.6</v>
      </c>
      <c r="J438" s="114">
        <v>9.8824188078472852E-4</v>
      </c>
      <c r="N438" s="31">
        <f t="shared" si="7"/>
        <v>42694.8</v>
      </c>
    </row>
    <row r="439" spans="1:14" ht="26.1" customHeight="1" x14ac:dyDescent="0.2">
      <c r="A439" s="113" t="s">
        <v>1289</v>
      </c>
      <c r="B439" s="39" t="s">
        <v>1290</v>
      </c>
      <c r="C439" s="39" t="s">
        <v>25</v>
      </c>
      <c r="D439" s="39" t="s">
        <v>1291</v>
      </c>
      <c r="E439" s="40" t="s">
        <v>226</v>
      </c>
      <c r="F439" s="41">
        <v>120</v>
      </c>
      <c r="G439" s="42">
        <v>377.84</v>
      </c>
      <c r="H439" s="42">
        <v>472.3</v>
      </c>
      <c r="I439" s="42">
        <v>56676</v>
      </c>
      <c r="J439" s="114">
        <v>1.0495056332935203E-3</v>
      </c>
      <c r="N439" s="31">
        <f t="shared" si="7"/>
        <v>45340.799999999996</v>
      </c>
    </row>
    <row r="440" spans="1:14" ht="24" customHeight="1" x14ac:dyDescent="0.2">
      <c r="A440" s="113" t="s">
        <v>1292</v>
      </c>
      <c r="B440" s="39" t="s">
        <v>1293</v>
      </c>
      <c r="C440" s="39" t="s">
        <v>25</v>
      </c>
      <c r="D440" s="39" t="s">
        <v>1294</v>
      </c>
      <c r="E440" s="40" t="s">
        <v>226</v>
      </c>
      <c r="F440" s="41">
        <v>120</v>
      </c>
      <c r="G440" s="42">
        <v>290.05</v>
      </c>
      <c r="H440" s="42">
        <v>362.56</v>
      </c>
      <c r="I440" s="42">
        <v>43507.199999999997</v>
      </c>
      <c r="J440" s="114">
        <v>8.0565056618017944E-4</v>
      </c>
      <c r="N440" s="31">
        <f t="shared" si="7"/>
        <v>34806</v>
      </c>
    </row>
    <row r="441" spans="1:14" ht="26.1" customHeight="1" x14ac:dyDescent="0.2">
      <c r="A441" s="113" t="s">
        <v>1295</v>
      </c>
      <c r="B441" s="39" t="s">
        <v>1296</v>
      </c>
      <c r="C441" s="39" t="s">
        <v>25</v>
      </c>
      <c r="D441" s="39" t="s">
        <v>1297</v>
      </c>
      <c r="E441" s="40" t="s">
        <v>226</v>
      </c>
      <c r="F441" s="41">
        <v>6</v>
      </c>
      <c r="G441" s="42">
        <v>147.76</v>
      </c>
      <c r="H441" s="42">
        <v>184.7</v>
      </c>
      <c r="I441" s="42">
        <v>1108.2</v>
      </c>
      <c r="J441" s="114">
        <v>2.0521246079749438E-5</v>
      </c>
      <c r="N441" s="31">
        <f t="shared" si="7"/>
        <v>886.56</v>
      </c>
    </row>
    <row r="442" spans="1:14" ht="26.1" customHeight="1" x14ac:dyDescent="0.2">
      <c r="A442" s="113" t="s">
        <v>1298</v>
      </c>
      <c r="B442" s="39" t="s">
        <v>1299</v>
      </c>
      <c r="C442" s="39" t="s">
        <v>25</v>
      </c>
      <c r="D442" s="39" t="s">
        <v>1300</v>
      </c>
      <c r="E442" s="40" t="s">
        <v>226</v>
      </c>
      <c r="F442" s="41">
        <v>6</v>
      </c>
      <c r="G442" s="42">
        <v>240.51</v>
      </c>
      <c r="H442" s="42">
        <v>300.63</v>
      </c>
      <c r="I442" s="42">
        <v>1803.78</v>
      </c>
      <c r="J442" s="114">
        <v>3.3401744498944632E-5</v>
      </c>
      <c r="N442" s="31">
        <f t="shared" si="7"/>
        <v>1443.06</v>
      </c>
    </row>
    <row r="443" spans="1:14" ht="39" customHeight="1" x14ac:dyDescent="0.2">
      <c r="A443" s="113" t="s">
        <v>1301</v>
      </c>
      <c r="B443" s="39" t="s">
        <v>1302</v>
      </c>
      <c r="C443" s="39" t="s">
        <v>25</v>
      </c>
      <c r="D443" s="39" t="s">
        <v>1303</v>
      </c>
      <c r="E443" s="40" t="s">
        <v>226</v>
      </c>
      <c r="F443" s="41">
        <v>3</v>
      </c>
      <c r="G443" s="42">
        <v>6079.47</v>
      </c>
      <c r="H443" s="42">
        <v>7599.33</v>
      </c>
      <c r="I443" s="42">
        <v>22797.99</v>
      </c>
      <c r="J443" s="114">
        <v>4.2216491870931863E-4</v>
      </c>
      <c r="N443" s="31">
        <f t="shared" si="7"/>
        <v>18238.41</v>
      </c>
    </row>
    <row r="444" spans="1:14" ht="24" customHeight="1" x14ac:dyDescent="0.2">
      <c r="A444" s="113" t="s">
        <v>1304</v>
      </c>
      <c r="B444" s="39" t="s">
        <v>1305</v>
      </c>
      <c r="C444" s="39" t="s">
        <v>25</v>
      </c>
      <c r="D444" s="39" t="s">
        <v>1306</v>
      </c>
      <c r="E444" s="40" t="s">
        <v>226</v>
      </c>
      <c r="F444" s="41">
        <v>51</v>
      </c>
      <c r="G444" s="42">
        <v>104.57</v>
      </c>
      <c r="H444" s="42">
        <v>130.71</v>
      </c>
      <c r="I444" s="42">
        <v>6666.21</v>
      </c>
      <c r="J444" s="114">
        <v>1.23442461495476E-4</v>
      </c>
      <c r="N444" s="31">
        <f t="shared" si="7"/>
        <v>5333.07</v>
      </c>
    </row>
    <row r="445" spans="1:14" ht="24" customHeight="1" x14ac:dyDescent="0.2">
      <c r="A445" s="113" t="s">
        <v>1307</v>
      </c>
      <c r="B445" s="39" t="s">
        <v>1308</v>
      </c>
      <c r="C445" s="39" t="s">
        <v>25</v>
      </c>
      <c r="D445" s="39" t="s">
        <v>1309</v>
      </c>
      <c r="E445" s="40" t="s">
        <v>226</v>
      </c>
      <c r="F445" s="41">
        <v>31</v>
      </c>
      <c r="G445" s="42">
        <v>134.16999999999999</v>
      </c>
      <c r="H445" s="42">
        <v>167.71</v>
      </c>
      <c r="I445" s="42">
        <v>5199.01</v>
      </c>
      <c r="J445" s="114">
        <v>9.6273383487708119E-5</v>
      </c>
      <c r="N445" s="31">
        <f t="shared" si="7"/>
        <v>4159.2699999999995</v>
      </c>
    </row>
    <row r="446" spans="1:14" ht="24" customHeight="1" x14ac:dyDescent="0.2">
      <c r="A446" s="113" t="s">
        <v>1310</v>
      </c>
      <c r="B446" s="39" t="s">
        <v>1311</v>
      </c>
      <c r="C446" s="39" t="s">
        <v>25</v>
      </c>
      <c r="D446" s="39" t="s">
        <v>1312</v>
      </c>
      <c r="E446" s="40" t="s">
        <v>226</v>
      </c>
      <c r="F446" s="41">
        <v>26</v>
      </c>
      <c r="G446" s="42">
        <v>118.28</v>
      </c>
      <c r="H446" s="42">
        <v>147.85</v>
      </c>
      <c r="I446" s="42">
        <v>3844.1</v>
      </c>
      <c r="J446" s="114">
        <v>7.1183651015308447E-5</v>
      </c>
      <c r="N446" s="31">
        <f t="shared" si="7"/>
        <v>3075.28</v>
      </c>
    </row>
    <row r="447" spans="1:14" ht="24" customHeight="1" x14ac:dyDescent="0.2">
      <c r="A447" s="113" t="s">
        <v>1313</v>
      </c>
      <c r="B447" s="39" t="s">
        <v>1314</v>
      </c>
      <c r="C447" s="39" t="s">
        <v>25</v>
      </c>
      <c r="D447" s="39" t="s">
        <v>1315</v>
      </c>
      <c r="E447" s="40" t="s">
        <v>226</v>
      </c>
      <c r="F447" s="41">
        <v>16</v>
      </c>
      <c r="G447" s="42">
        <v>146.55000000000001</v>
      </c>
      <c r="H447" s="42">
        <v>183.18</v>
      </c>
      <c r="I447" s="42">
        <v>2930.88</v>
      </c>
      <c r="J447" s="114">
        <v>5.4272973930893376E-5</v>
      </c>
      <c r="N447" s="31">
        <f t="shared" si="7"/>
        <v>2344.8000000000002</v>
      </c>
    </row>
    <row r="448" spans="1:14" ht="24" customHeight="1" x14ac:dyDescent="0.2">
      <c r="A448" s="113" t="s">
        <v>1316</v>
      </c>
      <c r="B448" s="39" t="s">
        <v>1317</v>
      </c>
      <c r="C448" s="39" t="s">
        <v>25</v>
      </c>
      <c r="D448" s="39" t="s">
        <v>1318</v>
      </c>
      <c r="E448" s="40" t="s">
        <v>226</v>
      </c>
      <c r="F448" s="41">
        <v>6</v>
      </c>
      <c r="G448" s="42">
        <v>470.62</v>
      </c>
      <c r="H448" s="42">
        <v>588.27</v>
      </c>
      <c r="I448" s="42">
        <v>3529.62</v>
      </c>
      <c r="J448" s="114">
        <v>6.5360224316915016E-5</v>
      </c>
      <c r="N448" s="31">
        <f t="shared" si="7"/>
        <v>2823.7200000000003</v>
      </c>
    </row>
    <row r="449" spans="1:14" ht="26.1" customHeight="1" x14ac:dyDescent="0.2">
      <c r="A449" s="113" t="s">
        <v>1319</v>
      </c>
      <c r="B449" s="39" t="s">
        <v>1320</v>
      </c>
      <c r="C449" s="39" t="s">
        <v>25</v>
      </c>
      <c r="D449" s="39" t="s">
        <v>1321</v>
      </c>
      <c r="E449" s="40" t="s">
        <v>226</v>
      </c>
      <c r="F449" s="41">
        <v>3</v>
      </c>
      <c r="G449" s="42">
        <v>640.98</v>
      </c>
      <c r="H449" s="42">
        <v>801.22</v>
      </c>
      <c r="I449" s="42">
        <v>2403.66</v>
      </c>
      <c r="J449" s="114">
        <v>4.4510104991924327E-5</v>
      </c>
      <c r="N449" s="31">
        <f t="shared" si="7"/>
        <v>1922.94</v>
      </c>
    </row>
    <row r="450" spans="1:14" ht="26.1" customHeight="1" x14ac:dyDescent="0.2">
      <c r="A450" s="113" t="s">
        <v>1322</v>
      </c>
      <c r="B450" s="39" t="s">
        <v>1323</v>
      </c>
      <c r="C450" s="39" t="s">
        <v>25</v>
      </c>
      <c r="D450" s="39" t="s">
        <v>1324</v>
      </c>
      <c r="E450" s="40" t="s">
        <v>226</v>
      </c>
      <c r="F450" s="41">
        <v>3</v>
      </c>
      <c r="G450" s="42">
        <v>629.02</v>
      </c>
      <c r="H450" s="42">
        <v>786.27</v>
      </c>
      <c r="I450" s="42">
        <v>2358.81</v>
      </c>
      <c r="J450" s="114">
        <v>4.3679588941864081E-5</v>
      </c>
      <c r="N450" s="31">
        <f t="shared" si="7"/>
        <v>1887.06</v>
      </c>
    </row>
    <row r="451" spans="1:14" ht="24" customHeight="1" x14ac:dyDescent="0.2">
      <c r="A451" s="113" t="s">
        <v>1325</v>
      </c>
      <c r="B451" s="39" t="s">
        <v>1326</v>
      </c>
      <c r="C451" s="39" t="s">
        <v>25</v>
      </c>
      <c r="D451" s="39" t="s">
        <v>1327</v>
      </c>
      <c r="E451" s="40" t="s">
        <v>31</v>
      </c>
      <c r="F451" s="41">
        <v>400</v>
      </c>
      <c r="G451" s="42">
        <v>21.31</v>
      </c>
      <c r="H451" s="42">
        <v>26.63</v>
      </c>
      <c r="I451" s="42">
        <v>10652</v>
      </c>
      <c r="J451" s="114">
        <v>1.9724987659401825E-4</v>
      </c>
      <c r="N451" s="31">
        <f t="shared" si="7"/>
        <v>8524</v>
      </c>
    </row>
    <row r="452" spans="1:14" ht="24" customHeight="1" x14ac:dyDescent="0.2">
      <c r="A452" s="113" t="s">
        <v>1328</v>
      </c>
      <c r="B452" s="39" t="s">
        <v>1329</v>
      </c>
      <c r="C452" s="39" t="s">
        <v>25</v>
      </c>
      <c r="D452" s="39" t="s">
        <v>1330</v>
      </c>
      <c r="E452" s="40" t="s">
        <v>31</v>
      </c>
      <c r="F452" s="41">
        <v>400</v>
      </c>
      <c r="G452" s="42">
        <v>35.75</v>
      </c>
      <c r="H452" s="42">
        <v>44.68</v>
      </c>
      <c r="I452" s="42">
        <v>17872</v>
      </c>
      <c r="J452" s="114">
        <v>3.3094722066168738E-4</v>
      </c>
      <c r="N452" s="31">
        <f t="shared" si="7"/>
        <v>14300</v>
      </c>
    </row>
    <row r="453" spans="1:14" ht="24" customHeight="1" x14ac:dyDescent="0.2">
      <c r="A453" s="113" t="s">
        <v>1331</v>
      </c>
      <c r="B453" s="39" t="s">
        <v>1332</v>
      </c>
      <c r="C453" s="39" t="s">
        <v>25</v>
      </c>
      <c r="D453" s="39" t="s">
        <v>1333</v>
      </c>
      <c r="E453" s="40" t="s">
        <v>31</v>
      </c>
      <c r="F453" s="41">
        <v>400</v>
      </c>
      <c r="G453" s="42">
        <v>51.93</v>
      </c>
      <c r="H453" s="42">
        <v>64.91</v>
      </c>
      <c r="I453" s="42">
        <v>25964</v>
      </c>
      <c r="J453" s="114">
        <v>4.8079194478849884E-4</v>
      </c>
      <c r="N453" s="31">
        <f t="shared" si="7"/>
        <v>20772</v>
      </c>
    </row>
    <row r="454" spans="1:14" ht="24" customHeight="1" x14ac:dyDescent="0.2">
      <c r="A454" s="113" t="s">
        <v>1334</v>
      </c>
      <c r="B454" s="39" t="s">
        <v>1335</v>
      </c>
      <c r="C454" s="39" t="s">
        <v>25</v>
      </c>
      <c r="D454" s="39" t="s">
        <v>1336</v>
      </c>
      <c r="E454" s="40" t="s">
        <v>31</v>
      </c>
      <c r="F454" s="41">
        <v>400</v>
      </c>
      <c r="G454" s="42">
        <v>76.319999999999993</v>
      </c>
      <c r="H454" s="42">
        <v>95.4</v>
      </c>
      <c r="I454" s="42">
        <v>38160</v>
      </c>
      <c r="J454" s="114">
        <v>7.0663305396430126E-4</v>
      </c>
      <c r="N454" s="31">
        <f t="shared" si="7"/>
        <v>30527.999999999996</v>
      </c>
    </row>
    <row r="455" spans="1:14" ht="24" customHeight="1" x14ac:dyDescent="0.2">
      <c r="A455" s="113" t="s">
        <v>1337</v>
      </c>
      <c r="B455" s="39" t="s">
        <v>1338</v>
      </c>
      <c r="C455" s="39" t="s">
        <v>25</v>
      </c>
      <c r="D455" s="39" t="s">
        <v>1339</v>
      </c>
      <c r="E455" s="40" t="s">
        <v>31</v>
      </c>
      <c r="F455" s="41">
        <v>400</v>
      </c>
      <c r="G455" s="42">
        <v>99.78</v>
      </c>
      <c r="H455" s="42">
        <v>124.72</v>
      </c>
      <c r="I455" s="42">
        <v>49888</v>
      </c>
      <c r="J455" s="114">
        <v>9.2380790870469234E-4</v>
      </c>
      <c r="N455" s="31">
        <f t="shared" si="7"/>
        <v>39912</v>
      </c>
    </row>
    <row r="456" spans="1:14" ht="24" customHeight="1" x14ac:dyDescent="0.2">
      <c r="A456" s="113" t="s">
        <v>1340</v>
      </c>
      <c r="B456" s="39" t="s">
        <v>1341</v>
      </c>
      <c r="C456" s="39" t="s">
        <v>25</v>
      </c>
      <c r="D456" s="39" t="s">
        <v>1342</v>
      </c>
      <c r="E456" s="40" t="s">
        <v>31</v>
      </c>
      <c r="F456" s="41">
        <v>400</v>
      </c>
      <c r="G456" s="42">
        <v>141.5</v>
      </c>
      <c r="H456" s="42">
        <v>176.87</v>
      </c>
      <c r="I456" s="42">
        <v>70748</v>
      </c>
      <c r="J456" s="114">
        <v>1.3100858307616976E-3</v>
      </c>
      <c r="N456" s="31">
        <f t="shared" si="7"/>
        <v>56600</v>
      </c>
    </row>
    <row r="457" spans="1:14" ht="24" customHeight="1" x14ac:dyDescent="0.2">
      <c r="A457" s="113" t="s">
        <v>1343</v>
      </c>
      <c r="B457" s="39" t="s">
        <v>1344</v>
      </c>
      <c r="C457" s="39" t="s">
        <v>25</v>
      </c>
      <c r="D457" s="39" t="s">
        <v>1345</v>
      </c>
      <c r="E457" s="40" t="s">
        <v>31</v>
      </c>
      <c r="F457" s="41">
        <v>400</v>
      </c>
      <c r="G457" s="42">
        <v>14.03</v>
      </c>
      <c r="H457" s="42">
        <v>17.53</v>
      </c>
      <c r="I457" s="42">
        <v>7012</v>
      </c>
      <c r="J457" s="114">
        <v>1.298456754297086E-4</v>
      </c>
      <c r="N457" s="31">
        <f t="shared" si="7"/>
        <v>5612</v>
      </c>
    </row>
    <row r="458" spans="1:14" ht="26.1" customHeight="1" x14ac:dyDescent="0.2">
      <c r="A458" s="113" t="s">
        <v>1346</v>
      </c>
      <c r="B458" s="39" t="s">
        <v>1347</v>
      </c>
      <c r="C458" s="39" t="s">
        <v>25</v>
      </c>
      <c r="D458" s="39" t="s">
        <v>1348</v>
      </c>
      <c r="E458" s="40" t="s">
        <v>31</v>
      </c>
      <c r="F458" s="41">
        <v>406</v>
      </c>
      <c r="G458" s="42">
        <v>29.62</v>
      </c>
      <c r="H458" s="42">
        <v>37.020000000000003</v>
      </c>
      <c r="I458" s="42">
        <v>15030.12</v>
      </c>
      <c r="J458" s="114">
        <v>2.7832231648453678E-4</v>
      </c>
      <c r="N458" s="31">
        <f t="shared" si="7"/>
        <v>12025.720000000001</v>
      </c>
    </row>
    <row r="459" spans="1:14" ht="26.1" customHeight="1" x14ac:dyDescent="0.2">
      <c r="A459" s="113" t="s">
        <v>1349</v>
      </c>
      <c r="B459" s="39" t="s">
        <v>1350</v>
      </c>
      <c r="C459" s="39" t="s">
        <v>25</v>
      </c>
      <c r="D459" s="39" t="s">
        <v>1351</v>
      </c>
      <c r="E459" s="40" t="s">
        <v>31</v>
      </c>
      <c r="F459" s="41">
        <v>406</v>
      </c>
      <c r="G459" s="42">
        <v>36.19</v>
      </c>
      <c r="H459" s="42">
        <v>45.23</v>
      </c>
      <c r="I459" s="42">
        <v>18363.38</v>
      </c>
      <c r="J459" s="114">
        <v>3.4004641746611554E-4</v>
      </c>
      <c r="N459" s="31">
        <f t="shared" si="7"/>
        <v>14693.14</v>
      </c>
    </row>
    <row r="460" spans="1:14" ht="24" customHeight="1" x14ac:dyDescent="0.2">
      <c r="A460" s="113" t="s">
        <v>1352</v>
      </c>
      <c r="B460" s="39" t="s">
        <v>1353</v>
      </c>
      <c r="C460" s="39" t="s">
        <v>25</v>
      </c>
      <c r="D460" s="39" t="s">
        <v>1354</v>
      </c>
      <c r="E460" s="40" t="s">
        <v>66</v>
      </c>
      <c r="F460" s="41">
        <v>21</v>
      </c>
      <c r="G460" s="42">
        <v>2034.01</v>
      </c>
      <c r="H460" s="42">
        <v>2542.5100000000002</v>
      </c>
      <c r="I460" s="42">
        <v>53392.71</v>
      </c>
      <c r="J460" s="114">
        <v>9.8870685866693617E-4</v>
      </c>
      <c r="N460" s="31">
        <f t="shared" si="7"/>
        <v>42714.21</v>
      </c>
    </row>
    <row r="461" spans="1:14" ht="24" customHeight="1" x14ac:dyDescent="0.2">
      <c r="A461" s="113" t="s">
        <v>1355</v>
      </c>
      <c r="B461" s="39" t="s">
        <v>1356</v>
      </c>
      <c r="C461" s="39" t="s">
        <v>25</v>
      </c>
      <c r="D461" s="39" t="s">
        <v>1357</v>
      </c>
      <c r="E461" s="40" t="s">
        <v>226</v>
      </c>
      <c r="F461" s="41">
        <v>10</v>
      </c>
      <c r="G461" s="42">
        <v>534.16999999999996</v>
      </c>
      <c r="H461" s="42">
        <v>667.71</v>
      </c>
      <c r="I461" s="42">
        <v>6677.1</v>
      </c>
      <c r="J461" s="114">
        <v>1.2364411856983845E-4</v>
      </c>
      <c r="N461" s="31">
        <f t="shared" si="7"/>
        <v>5341.7</v>
      </c>
    </row>
    <row r="462" spans="1:14" ht="24" customHeight="1" x14ac:dyDescent="0.2">
      <c r="A462" s="113" t="s">
        <v>1358</v>
      </c>
      <c r="B462" s="39" t="s">
        <v>1359</v>
      </c>
      <c r="C462" s="39" t="s">
        <v>25</v>
      </c>
      <c r="D462" s="39" t="s">
        <v>1360</v>
      </c>
      <c r="E462" s="40" t="s">
        <v>226</v>
      </c>
      <c r="F462" s="41">
        <v>10</v>
      </c>
      <c r="G462" s="42">
        <v>1365.45</v>
      </c>
      <c r="H462" s="42">
        <v>1706.81</v>
      </c>
      <c r="I462" s="42">
        <v>17068.099999999999</v>
      </c>
      <c r="J462" s="114">
        <v>3.1606089172872353E-4</v>
      </c>
      <c r="N462" s="31">
        <f t="shared" si="7"/>
        <v>13654.5</v>
      </c>
    </row>
    <row r="463" spans="1:14" ht="26.1" customHeight="1" x14ac:dyDescent="0.2">
      <c r="A463" s="113" t="s">
        <v>1361</v>
      </c>
      <c r="B463" s="39" t="s">
        <v>1362</v>
      </c>
      <c r="C463" s="39" t="s">
        <v>25</v>
      </c>
      <c r="D463" s="39" t="s">
        <v>1363</v>
      </c>
      <c r="E463" s="40" t="s">
        <v>226</v>
      </c>
      <c r="F463" s="41">
        <v>16</v>
      </c>
      <c r="G463" s="42">
        <v>524.92999999999995</v>
      </c>
      <c r="H463" s="42">
        <v>656.16</v>
      </c>
      <c r="I463" s="42">
        <v>10498.56</v>
      </c>
      <c r="J463" s="114">
        <v>1.9440853026801504E-4</v>
      </c>
      <c r="N463" s="31">
        <f t="shared" si="7"/>
        <v>8398.8799999999992</v>
      </c>
    </row>
    <row r="464" spans="1:14" ht="24" customHeight="1" x14ac:dyDescent="0.2">
      <c r="A464" s="113" t="s">
        <v>1364</v>
      </c>
      <c r="B464" s="39" t="s">
        <v>1365</v>
      </c>
      <c r="C464" s="39" t="s">
        <v>25</v>
      </c>
      <c r="D464" s="39" t="s">
        <v>1366</v>
      </c>
      <c r="E464" s="40" t="s">
        <v>31</v>
      </c>
      <c r="F464" s="41">
        <v>21</v>
      </c>
      <c r="G464" s="42">
        <v>16.96</v>
      </c>
      <c r="H464" s="42">
        <v>21.2</v>
      </c>
      <c r="I464" s="42">
        <v>445.2</v>
      </c>
      <c r="J464" s="114">
        <v>8.2440522962501815E-6</v>
      </c>
      <c r="N464" s="31">
        <f t="shared" si="7"/>
        <v>356.16</v>
      </c>
    </row>
    <row r="465" spans="1:14" ht="24" customHeight="1" x14ac:dyDescent="0.2">
      <c r="A465" s="113" t="s">
        <v>1367</v>
      </c>
      <c r="B465" s="39" t="s">
        <v>1368</v>
      </c>
      <c r="C465" s="39" t="s">
        <v>25</v>
      </c>
      <c r="D465" s="39" t="s">
        <v>1369</v>
      </c>
      <c r="E465" s="40" t="s">
        <v>31</v>
      </c>
      <c r="F465" s="41">
        <v>21</v>
      </c>
      <c r="G465" s="42">
        <v>23.21</v>
      </c>
      <c r="H465" s="42">
        <v>29.01</v>
      </c>
      <c r="I465" s="42">
        <v>609.21</v>
      </c>
      <c r="J465" s="114">
        <v>1.128113005255744E-5</v>
      </c>
      <c r="N465" s="31">
        <f t="shared" si="7"/>
        <v>487.41</v>
      </c>
    </row>
    <row r="466" spans="1:14" ht="24" customHeight="1" x14ac:dyDescent="0.2">
      <c r="A466" s="113" t="s">
        <v>1370</v>
      </c>
      <c r="B466" s="39" t="s">
        <v>1371</v>
      </c>
      <c r="C466" s="39" t="s">
        <v>25</v>
      </c>
      <c r="D466" s="39" t="s">
        <v>1372</v>
      </c>
      <c r="E466" s="40" t="s">
        <v>31</v>
      </c>
      <c r="F466" s="41">
        <v>21</v>
      </c>
      <c r="G466" s="42">
        <v>38.869999999999997</v>
      </c>
      <c r="H466" s="42">
        <v>48.58</v>
      </c>
      <c r="I466" s="42">
        <v>1020.18</v>
      </c>
      <c r="J466" s="114">
        <v>1.8891323610935557E-5</v>
      </c>
      <c r="N466" s="31">
        <f t="shared" si="7"/>
        <v>816.27</v>
      </c>
    </row>
    <row r="467" spans="1:14" ht="24" customHeight="1" x14ac:dyDescent="0.2">
      <c r="A467" s="113" t="s">
        <v>1373</v>
      </c>
      <c r="B467" s="39" t="s">
        <v>1374</v>
      </c>
      <c r="C467" s="39" t="s">
        <v>25</v>
      </c>
      <c r="D467" s="39" t="s">
        <v>1375</v>
      </c>
      <c r="E467" s="40" t="s">
        <v>31</v>
      </c>
      <c r="F467" s="41">
        <v>11</v>
      </c>
      <c r="G467" s="42">
        <v>50.88</v>
      </c>
      <c r="H467" s="42">
        <v>63.6</v>
      </c>
      <c r="I467" s="42">
        <v>699.6</v>
      </c>
      <c r="J467" s="114">
        <v>1.2954939322678855E-5</v>
      </c>
      <c r="N467" s="31">
        <f t="shared" si="7"/>
        <v>559.68000000000006</v>
      </c>
    </row>
    <row r="468" spans="1:14" ht="24" customHeight="1" x14ac:dyDescent="0.2">
      <c r="A468" s="113" t="s">
        <v>1376</v>
      </c>
      <c r="B468" s="39" t="s">
        <v>1377</v>
      </c>
      <c r="C468" s="39" t="s">
        <v>25</v>
      </c>
      <c r="D468" s="39" t="s">
        <v>1378</v>
      </c>
      <c r="E468" s="40" t="s">
        <v>31</v>
      </c>
      <c r="F468" s="41">
        <v>11</v>
      </c>
      <c r="G468" s="42">
        <v>72.92</v>
      </c>
      <c r="H468" s="42">
        <v>91.15</v>
      </c>
      <c r="I468" s="42">
        <v>1002.65</v>
      </c>
      <c r="J468" s="114">
        <v>1.8566709422361284E-5</v>
      </c>
      <c r="N468" s="31">
        <f t="shared" si="7"/>
        <v>802.12</v>
      </c>
    </row>
    <row r="469" spans="1:14" ht="26.1" customHeight="1" x14ac:dyDescent="0.2">
      <c r="A469" s="113" t="s">
        <v>1379</v>
      </c>
      <c r="B469" s="39" t="s">
        <v>1380</v>
      </c>
      <c r="C469" s="39" t="s">
        <v>25</v>
      </c>
      <c r="D469" s="39" t="s">
        <v>1381</v>
      </c>
      <c r="E469" s="40" t="s">
        <v>66</v>
      </c>
      <c r="F469" s="41">
        <v>6</v>
      </c>
      <c r="G469" s="42">
        <v>305.12</v>
      </c>
      <c r="H469" s="42">
        <v>381.4</v>
      </c>
      <c r="I469" s="42">
        <v>2288.4</v>
      </c>
      <c r="J469" s="114">
        <v>4.237576207263907E-5</v>
      </c>
      <c r="N469" s="31">
        <f t="shared" si="7"/>
        <v>1830.72</v>
      </c>
    </row>
    <row r="470" spans="1:14" ht="24" customHeight="1" x14ac:dyDescent="0.2">
      <c r="A470" s="113" t="s">
        <v>1382</v>
      </c>
      <c r="B470" s="39" t="s">
        <v>1383</v>
      </c>
      <c r="C470" s="39" t="s">
        <v>25</v>
      </c>
      <c r="D470" s="39" t="s">
        <v>1384</v>
      </c>
      <c r="E470" s="40" t="s">
        <v>31</v>
      </c>
      <c r="F470" s="41">
        <v>101</v>
      </c>
      <c r="G470" s="42">
        <v>36.71</v>
      </c>
      <c r="H470" s="42">
        <v>45.88</v>
      </c>
      <c r="I470" s="42">
        <v>4633.88</v>
      </c>
      <c r="J470" s="114">
        <v>8.580851090419539E-5</v>
      </c>
      <c r="N470" s="31">
        <f t="shared" si="7"/>
        <v>3707.71</v>
      </c>
    </row>
    <row r="471" spans="1:14" ht="24" customHeight="1" x14ac:dyDescent="0.2">
      <c r="A471" s="113" t="s">
        <v>1385</v>
      </c>
      <c r="B471" s="39" t="s">
        <v>1386</v>
      </c>
      <c r="C471" s="39" t="s">
        <v>25</v>
      </c>
      <c r="D471" s="39" t="s">
        <v>1387</v>
      </c>
      <c r="E471" s="40" t="s">
        <v>31</v>
      </c>
      <c r="F471" s="41">
        <v>101</v>
      </c>
      <c r="G471" s="42">
        <v>55.21</v>
      </c>
      <c r="H471" s="42">
        <v>69.010000000000005</v>
      </c>
      <c r="I471" s="42">
        <v>6970.01</v>
      </c>
      <c r="J471" s="114">
        <v>1.2906811982342032E-4</v>
      </c>
      <c r="N471" s="31">
        <f t="shared" si="7"/>
        <v>5576.21</v>
      </c>
    </row>
    <row r="472" spans="1:14" ht="24" customHeight="1" x14ac:dyDescent="0.2">
      <c r="A472" s="113" t="s">
        <v>1388</v>
      </c>
      <c r="B472" s="39" t="s">
        <v>1389</v>
      </c>
      <c r="C472" s="39" t="s">
        <v>25</v>
      </c>
      <c r="D472" s="39" t="s">
        <v>1390</v>
      </c>
      <c r="E472" s="40" t="s">
        <v>31</v>
      </c>
      <c r="F472" s="41">
        <v>101</v>
      </c>
      <c r="G472" s="42">
        <v>80.099999999999994</v>
      </c>
      <c r="H472" s="42">
        <v>100.12</v>
      </c>
      <c r="I472" s="42">
        <v>10112.120000000001</v>
      </c>
      <c r="J472" s="114">
        <v>1.8725257436198872E-4</v>
      </c>
      <c r="N472" s="31">
        <f t="shared" si="7"/>
        <v>8090.0999999999995</v>
      </c>
    </row>
    <row r="473" spans="1:14" ht="26.1" customHeight="1" x14ac:dyDescent="0.2">
      <c r="A473" s="113" t="s">
        <v>1391</v>
      </c>
      <c r="B473" s="39" t="s">
        <v>1392</v>
      </c>
      <c r="C473" s="39" t="s">
        <v>25</v>
      </c>
      <c r="D473" s="39" t="s">
        <v>1393</v>
      </c>
      <c r="E473" s="40" t="s">
        <v>226</v>
      </c>
      <c r="F473" s="41">
        <v>51</v>
      </c>
      <c r="G473" s="42">
        <v>378.68</v>
      </c>
      <c r="H473" s="42">
        <v>473.35</v>
      </c>
      <c r="I473" s="42">
        <v>24140.85</v>
      </c>
      <c r="J473" s="114">
        <v>4.4703151364764414E-4</v>
      </c>
      <c r="N473" s="31">
        <f t="shared" si="7"/>
        <v>19312.68</v>
      </c>
    </row>
    <row r="474" spans="1:14" ht="24" customHeight="1" x14ac:dyDescent="0.2">
      <c r="A474" s="113" t="s">
        <v>1394</v>
      </c>
      <c r="B474" s="39" t="s">
        <v>1395</v>
      </c>
      <c r="C474" s="39" t="s">
        <v>25</v>
      </c>
      <c r="D474" s="39" t="s">
        <v>1396</v>
      </c>
      <c r="E474" s="40" t="s">
        <v>226</v>
      </c>
      <c r="F474" s="41">
        <v>51</v>
      </c>
      <c r="G474" s="42">
        <v>30.92</v>
      </c>
      <c r="H474" s="42">
        <v>38.65</v>
      </c>
      <c r="I474" s="42">
        <v>1971.15</v>
      </c>
      <c r="J474" s="114">
        <v>3.6501041517865102E-5</v>
      </c>
      <c r="N474" s="31">
        <f t="shared" si="7"/>
        <v>1576.92</v>
      </c>
    </row>
    <row r="475" spans="1:14" ht="24" customHeight="1" x14ac:dyDescent="0.2">
      <c r="A475" s="113" t="s">
        <v>1397</v>
      </c>
      <c r="B475" s="39" t="s">
        <v>1398</v>
      </c>
      <c r="C475" s="39" t="s">
        <v>25</v>
      </c>
      <c r="D475" s="39" t="s">
        <v>1399</v>
      </c>
      <c r="E475" s="40" t="s">
        <v>226</v>
      </c>
      <c r="F475" s="41">
        <v>101</v>
      </c>
      <c r="G475" s="42">
        <v>23.94</v>
      </c>
      <c r="H475" s="42">
        <v>29.92</v>
      </c>
      <c r="I475" s="42">
        <v>3021.92</v>
      </c>
      <c r="J475" s="114">
        <v>5.5958819665508415E-5</v>
      </c>
      <c r="N475" s="31">
        <f t="shared" ref="N475:N538" si="8">SUM(G475*F475)</f>
        <v>2417.94</v>
      </c>
    </row>
    <row r="476" spans="1:14" ht="26.1" customHeight="1" x14ac:dyDescent="0.2">
      <c r="A476" s="113" t="s">
        <v>1400</v>
      </c>
      <c r="B476" s="39" t="s">
        <v>1401</v>
      </c>
      <c r="C476" s="39" t="s">
        <v>25</v>
      </c>
      <c r="D476" s="39" t="s">
        <v>1402</v>
      </c>
      <c r="E476" s="40" t="s">
        <v>31</v>
      </c>
      <c r="F476" s="41">
        <v>101</v>
      </c>
      <c r="G476" s="42">
        <v>51.79</v>
      </c>
      <c r="H476" s="42">
        <v>64.73</v>
      </c>
      <c r="I476" s="42">
        <v>6537.73</v>
      </c>
      <c r="J476" s="114">
        <v>1.2106331540602807E-4</v>
      </c>
      <c r="N476" s="31">
        <f t="shared" si="8"/>
        <v>5230.79</v>
      </c>
    </row>
    <row r="477" spans="1:14" ht="26.1" customHeight="1" x14ac:dyDescent="0.2">
      <c r="A477" s="113" t="s">
        <v>1403</v>
      </c>
      <c r="B477" s="39" t="s">
        <v>1404</v>
      </c>
      <c r="C477" s="39" t="s">
        <v>25</v>
      </c>
      <c r="D477" s="39" t="s">
        <v>1405</v>
      </c>
      <c r="E477" s="40" t="s">
        <v>31</v>
      </c>
      <c r="F477" s="41">
        <v>101</v>
      </c>
      <c r="G477" s="42">
        <v>62.54</v>
      </c>
      <c r="H477" s="42">
        <v>78.17</v>
      </c>
      <c r="I477" s="42">
        <v>7895.17</v>
      </c>
      <c r="J477" s="114">
        <v>1.4619989750176446E-4</v>
      </c>
      <c r="N477" s="31">
        <f t="shared" si="8"/>
        <v>6316.54</v>
      </c>
    </row>
    <row r="478" spans="1:14" ht="26.1" customHeight="1" x14ac:dyDescent="0.2">
      <c r="A478" s="113" t="s">
        <v>1406</v>
      </c>
      <c r="B478" s="39" t="s">
        <v>1407</v>
      </c>
      <c r="C478" s="39" t="s">
        <v>25</v>
      </c>
      <c r="D478" s="39" t="s">
        <v>1408</v>
      </c>
      <c r="E478" s="40" t="s">
        <v>31</v>
      </c>
      <c r="F478" s="41">
        <v>101</v>
      </c>
      <c r="G478" s="42">
        <v>82.97</v>
      </c>
      <c r="H478" s="42">
        <v>103.71</v>
      </c>
      <c r="I478" s="42">
        <v>10474.709999999999</v>
      </c>
      <c r="J478" s="114">
        <v>1.9396688460928736E-4</v>
      </c>
      <c r="N478" s="31">
        <f t="shared" si="8"/>
        <v>8379.9699999999993</v>
      </c>
    </row>
    <row r="479" spans="1:14" ht="26.1" customHeight="1" x14ac:dyDescent="0.2">
      <c r="A479" s="113" t="s">
        <v>1409</v>
      </c>
      <c r="B479" s="39" t="s">
        <v>1410</v>
      </c>
      <c r="C479" s="39" t="s">
        <v>25</v>
      </c>
      <c r="D479" s="39" t="s">
        <v>1411</v>
      </c>
      <c r="E479" s="40" t="s">
        <v>31</v>
      </c>
      <c r="F479" s="41">
        <v>51</v>
      </c>
      <c r="G479" s="42">
        <v>94.73</v>
      </c>
      <c r="H479" s="42">
        <v>118.41</v>
      </c>
      <c r="I479" s="42">
        <v>6038.91</v>
      </c>
      <c r="J479" s="114">
        <v>1.1182634737724209E-4</v>
      </c>
      <c r="N479" s="31">
        <f t="shared" si="8"/>
        <v>4831.2300000000005</v>
      </c>
    </row>
    <row r="480" spans="1:14" ht="26.1" customHeight="1" x14ac:dyDescent="0.2">
      <c r="A480" s="113" t="s">
        <v>1412</v>
      </c>
      <c r="B480" s="39" t="s">
        <v>1413</v>
      </c>
      <c r="C480" s="39" t="s">
        <v>25</v>
      </c>
      <c r="D480" s="39" t="s">
        <v>1414</v>
      </c>
      <c r="E480" s="40" t="s">
        <v>31</v>
      </c>
      <c r="F480" s="41">
        <v>51</v>
      </c>
      <c r="G480" s="42">
        <v>112.43</v>
      </c>
      <c r="H480" s="42">
        <v>140.53</v>
      </c>
      <c r="I480" s="42">
        <v>7167.03</v>
      </c>
      <c r="J480" s="114">
        <v>1.3271646479962699E-4</v>
      </c>
      <c r="N480" s="31">
        <f t="shared" si="8"/>
        <v>5733.93</v>
      </c>
    </row>
    <row r="481" spans="1:14" ht="26.1" customHeight="1" x14ac:dyDescent="0.2">
      <c r="A481" s="113" t="s">
        <v>1415</v>
      </c>
      <c r="B481" s="39" t="s">
        <v>1416</v>
      </c>
      <c r="C481" s="39" t="s">
        <v>25</v>
      </c>
      <c r="D481" s="39" t="s">
        <v>1417</v>
      </c>
      <c r="E481" s="40" t="s">
        <v>226</v>
      </c>
      <c r="F481" s="41">
        <v>6</v>
      </c>
      <c r="G481" s="42">
        <v>350.94</v>
      </c>
      <c r="H481" s="42">
        <v>438.67</v>
      </c>
      <c r="I481" s="42">
        <v>2632.02</v>
      </c>
      <c r="J481" s="114">
        <v>4.8738792733100632E-5</v>
      </c>
      <c r="N481" s="31">
        <f t="shared" si="8"/>
        <v>2105.64</v>
      </c>
    </row>
    <row r="482" spans="1:14" ht="26.1" customHeight="1" x14ac:dyDescent="0.2">
      <c r="A482" s="113" t="s">
        <v>1418</v>
      </c>
      <c r="B482" s="39" t="s">
        <v>1419</v>
      </c>
      <c r="C482" s="39" t="s">
        <v>25</v>
      </c>
      <c r="D482" s="39" t="s">
        <v>1420</v>
      </c>
      <c r="E482" s="40" t="s">
        <v>226</v>
      </c>
      <c r="F482" s="41">
        <v>6</v>
      </c>
      <c r="G482" s="42">
        <v>411.36</v>
      </c>
      <c r="H482" s="42">
        <v>514.20000000000005</v>
      </c>
      <c r="I482" s="42">
        <v>3085.2</v>
      </c>
      <c r="J482" s="114">
        <v>5.7130615778057183E-5</v>
      </c>
      <c r="N482" s="31">
        <f t="shared" si="8"/>
        <v>2468.16</v>
      </c>
    </row>
    <row r="483" spans="1:14" ht="26.1" customHeight="1" x14ac:dyDescent="0.2">
      <c r="A483" s="113" t="s">
        <v>1421</v>
      </c>
      <c r="B483" s="39" t="s">
        <v>1422</v>
      </c>
      <c r="C483" s="39" t="s">
        <v>25</v>
      </c>
      <c r="D483" s="39" t="s">
        <v>1423</v>
      </c>
      <c r="E483" s="40" t="s">
        <v>226</v>
      </c>
      <c r="F483" s="41">
        <v>11</v>
      </c>
      <c r="G483" s="42">
        <v>587.24</v>
      </c>
      <c r="H483" s="42">
        <v>734.05</v>
      </c>
      <c r="I483" s="42">
        <v>8074.55</v>
      </c>
      <c r="J483" s="114">
        <v>1.495215913492518E-4</v>
      </c>
      <c r="N483" s="31">
        <f t="shared" si="8"/>
        <v>6459.64</v>
      </c>
    </row>
    <row r="484" spans="1:14" ht="26.1" customHeight="1" x14ac:dyDescent="0.2">
      <c r="A484" s="113" t="s">
        <v>1424</v>
      </c>
      <c r="B484" s="39" t="s">
        <v>1425</v>
      </c>
      <c r="C484" s="39" t="s">
        <v>25</v>
      </c>
      <c r="D484" s="39" t="s">
        <v>1426</v>
      </c>
      <c r="E484" s="40" t="s">
        <v>226</v>
      </c>
      <c r="F484" s="41">
        <v>11</v>
      </c>
      <c r="G484" s="42">
        <v>663.41</v>
      </c>
      <c r="H484" s="42">
        <v>829.26</v>
      </c>
      <c r="I484" s="42">
        <v>9121.86</v>
      </c>
      <c r="J484" s="114">
        <v>1.6891529847051364E-4</v>
      </c>
      <c r="N484" s="31">
        <f t="shared" si="8"/>
        <v>7297.5099999999993</v>
      </c>
    </row>
    <row r="485" spans="1:14" ht="26.1" customHeight="1" x14ac:dyDescent="0.2">
      <c r="A485" s="113" t="s">
        <v>1427</v>
      </c>
      <c r="B485" s="39" t="s">
        <v>1428</v>
      </c>
      <c r="C485" s="39" t="s">
        <v>25</v>
      </c>
      <c r="D485" s="39" t="s">
        <v>1429</v>
      </c>
      <c r="E485" s="40" t="s">
        <v>226</v>
      </c>
      <c r="F485" s="41">
        <v>16</v>
      </c>
      <c r="G485" s="42">
        <v>897.99</v>
      </c>
      <c r="H485" s="42">
        <v>1122.48</v>
      </c>
      <c r="I485" s="42">
        <v>17959.68</v>
      </c>
      <c r="J485" s="114">
        <v>3.3257084713368923E-4</v>
      </c>
      <c r="N485" s="31">
        <f t="shared" si="8"/>
        <v>14367.84</v>
      </c>
    </row>
    <row r="486" spans="1:14" ht="24" customHeight="1" x14ac:dyDescent="0.2">
      <c r="A486" s="113" t="s">
        <v>1430</v>
      </c>
      <c r="B486" s="39" t="s">
        <v>1431</v>
      </c>
      <c r="C486" s="39" t="s">
        <v>25</v>
      </c>
      <c r="D486" s="39" t="s">
        <v>1432</v>
      </c>
      <c r="E486" s="40" t="s">
        <v>226</v>
      </c>
      <c r="F486" s="41">
        <v>16</v>
      </c>
      <c r="G486" s="42">
        <v>100.28</v>
      </c>
      <c r="H486" s="42">
        <v>125.35</v>
      </c>
      <c r="I486" s="42">
        <v>2005.6</v>
      </c>
      <c r="J486" s="114">
        <v>3.7138974136027318E-5</v>
      </c>
      <c r="N486" s="31">
        <f t="shared" si="8"/>
        <v>1604.48</v>
      </c>
    </row>
    <row r="487" spans="1:14" ht="26.1" customHeight="1" x14ac:dyDescent="0.2">
      <c r="A487" s="113" t="s">
        <v>1433</v>
      </c>
      <c r="B487" s="39" t="s">
        <v>1434</v>
      </c>
      <c r="C487" s="39" t="s">
        <v>25</v>
      </c>
      <c r="D487" s="39" t="s">
        <v>1435</v>
      </c>
      <c r="E487" s="40" t="s">
        <v>226</v>
      </c>
      <c r="F487" s="41">
        <v>6</v>
      </c>
      <c r="G487" s="42">
        <v>1774.09</v>
      </c>
      <c r="H487" s="42">
        <v>2217.61</v>
      </c>
      <c r="I487" s="42">
        <v>13305.66</v>
      </c>
      <c r="J487" s="114">
        <v>2.4638939100656823E-4</v>
      </c>
      <c r="N487" s="31">
        <f t="shared" si="8"/>
        <v>10644.539999999999</v>
      </c>
    </row>
    <row r="488" spans="1:14" ht="26.1" customHeight="1" x14ac:dyDescent="0.2">
      <c r="A488" s="113" t="s">
        <v>1436</v>
      </c>
      <c r="B488" s="39" t="s">
        <v>1437</v>
      </c>
      <c r="C488" s="39" t="s">
        <v>25</v>
      </c>
      <c r="D488" s="39" t="s">
        <v>1438</v>
      </c>
      <c r="E488" s="40" t="s">
        <v>226</v>
      </c>
      <c r="F488" s="41">
        <v>6</v>
      </c>
      <c r="G488" s="42">
        <v>1763.92</v>
      </c>
      <c r="H488" s="42">
        <v>2204.9</v>
      </c>
      <c r="I488" s="42">
        <v>13229.4</v>
      </c>
      <c r="J488" s="114">
        <v>2.4497723595690057E-4</v>
      </c>
      <c r="N488" s="31">
        <f t="shared" si="8"/>
        <v>10583.52</v>
      </c>
    </row>
    <row r="489" spans="1:14" ht="26.1" customHeight="1" x14ac:dyDescent="0.2">
      <c r="A489" s="113" t="s">
        <v>1439</v>
      </c>
      <c r="B489" s="39" t="s">
        <v>1440</v>
      </c>
      <c r="C489" s="39" t="s">
        <v>25</v>
      </c>
      <c r="D489" s="39" t="s">
        <v>1441</v>
      </c>
      <c r="E489" s="40" t="s">
        <v>226</v>
      </c>
      <c r="F489" s="41">
        <v>6</v>
      </c>
      <c r="G489" s="42">
        <v>1839.55</v>
      </c>
      <c r="H489" s="42">
        <v>2299.4299999999998</v>
      </c>
      <c r="I489" s="42">
        <v>13796.58</v>
      </c>
      <c r="J489" s="114">
        <v>2.5548006969766245E-4</v>
      </c>
      <c r="N489" s="31">
        <f t="shared" si="8"/>
        <v>11037.3</v>
      </c>
    </row>
    <row r="490" spans="1:14" ht="26.1" customHeight="1" x14ac:dyDescent="0.2">
      <c r="A490" s="113" t="s">
        <v>1442</v>
      </c>
      <c r="B490" s="39" t="s">
        <v>1443</v>
      </c>
      <c r="C490" s="39" t="s">
        <v>25</v>
      </c>
      <c r="D490" s="39" t="s">
        <v>1444</v>
      </c>
      <c r="E490" s="40" t="s">
        <v>226</v>
      </c>
      <c r="F490" s="41">
        <v>6</v>
      </c>
      <c r="G490" s="42">
        <v>1717.41</v>
      </c>
      <c r="H490" s="42">
        <v>2146.7600000000002</v>
      </c>
      <c r="I490" s="42">
        <v>12880.56</v>
      </c>
      <c r="J490" s="114">
        <v>2.3851754322773636E-4</v>
      </c>
      <c r="N490" s="31">
        <f t="shared" si="8"/>
        <v>10304.460000000001</v>
      </c>
    </row>
    <row r="491" spans="1:14" ht="26.1" customHeight="1" x14ac:dyDescent="0.2">
      <c r="A491" s="113" t="s">
        <v>1445</v>
      </c>
      <c r="B491" s="39" t="s">
        <v>1446</v>
      </c>
      <c r="C491" s="39" t="s">
        <v>25</v>
      </c>
      <c r="D491" s="39" t="s">
        <v>1447</v>
      </c>
      <c r="E491" s="40" t="s">
        <v>226</v>
      </c>
      <c r="F491" s="41">
        <v>6</v>
      </c>
      <c r="G491" s="42">
        <v>1743.34</v>
      </c>
      <c r="H491" s="42">
        <v>2179.17</v>
      </c>
      <c r="I491" s="42">
        <v>13075.02</v>
      </c>
      <c r="J491" s="114">
        <v>2.4211848305147581E-4</v>
      </c>
      <c r="N491" s="31">
        <f t="shared" si="8"/>
        <v>10460.039999999999</v>
      </c>
    </row>
    <row r="492" spans="1:14" ht="26.1" customHeight="1" x14ac:dyDescent="0.2">
      <c r="A492" s="113" t="s">
        <v>1448</v>
      </c>
      <c r="B492" s="39" t="s">
        <v>1449</v>
      </c>
      <c r="C492" s="39" t="s">
        <v>25</v>
      </c>
      <c r="D492" s="39" t="s">
        <v>1450</v>
      </c>
      <c r="E492" s="40" t="s">
        <v>226</v>
      </c>
      <c r="F492" s="41">
        <v>6</v>
      </c>
      <c r="G492" s="42">
        <v>1765.68</v>
      </c>
      <c r="H492" s="42">
        <v>2207.1</v>
      </c>
      <c r="I492" s="42">
        <v>13242.6</v>
      </c>
      <c r="J492" s="114">
        <v>2.4522166877430964E-4</v>
      </c>
      <c r="N492" s="31">
        <f t="shared" si="8"/>
        <v>10594.08</v>
      </c>
    </row>
    <row r="493" spans="1:14" ht="26.1" customHeight="1" x14ac:dyDescent="0.2">
      <c r="A493" s="113" t="s">
        <v>1451</v>
      </c>
      <c r="B493" s="39" t="s">
        <v>1452</v>
      </c>
      <c r="C493" s="39" t="s">
        <v>25</v>
      </c>
      <c r="D493" s="39" t="s">
        <v>1453</v>
      </c>
      <c r="E493" s="40" t="s">
        <v>226</v>
      </c>
      <c r="F493" s="41">
        <v>6</v>
      </c>
      <c r="G493" s="42">
        <v>880.12</v>
      </c>
      <c r="H493" s="42">
        <v>1100.1500000000001</v>
      </c>
      <c r="I493" s="42">
        <v>6600.9</v>
      </c>
      <c r="J493" s="114">
        <v>1.2223307457843175E-4</v>
      </c>
      <c r="N493" s="31">
        <f t="shared" si="8"/>
        <v>5280.72</v>
      </c>
    </row>
    <row r="494" spans="1:14" ht="26.1" customHeight="1" x14ac:dyDescent="0.2">
      <c r="A494" s="113" t="s">
        <v>1454</v>
      </c>
      <c r="B494" s="39" t="s">
        <v>1455</v>
      </c>
      <c r="C494" s="39" t="s">
        <v>25</v>
      </c>
      <c r="D494" s="39" t="s">
        <v>1456</v>
      </c>
      <c r="E494" s="40" t="s">
        <v>226</v>
      </c>
      <c r="F494" s="41">
        <v>6</v>
      </c>
      <c r="G494" s="42">
        <v>900.81</v>
      </c>
      <c r="H494" s="42">
        <v>1126.01</v>
      </c>
      <c r="I494" s="42">
        <v>6756.06</v>
      </c>
      <c r="J494" s="114">
        <v>1.2510627124124888E-4</v>
      </c>
      <c r="N494" s="31">
        <f t="shared" si="8"/>
        <v>5404.86</v>
      </c>
    </row>
    <row r="495" spans="1:14" ht="26.1" customHeight="1" x14ac:dyDescent="0.2">
      <c r="A495" s="113" t="s">
        <v>1457</v>
      </c>
      <c r="B495" s="39" t="s">
        <v>1458</v>
      </c>
      <c r="C495" s="39" t="s">
        <v>25</v>
      </c>
      <c r="D495" s="39" t="s">
        <v>1459</v>
      </c>
      <c r="E495" s="40" t="s">
        <v>226</v>
      </c>
      <c r="F495" s="41">
        <v>6</v>
      </c>
      <c r="G495" s="42">
        <v>873.89</v>
      </c>
      <c r="H495" s="42">
        <v>1092.3599999999999</v>
      </c>
      <c r="I495" s="42">
        <v>6554.16</v>
      </c>
      <c r="J495" s="114">
        <v>1.2136756019315158E-4</v>
      </c>
      <c r="N495" s="31">
        <f t="shared" si="8"/>
        <v>5243.34</v>
      </c>
    </row>
    <row r="496" spans="1:14" ht="26.1" customHeight="1" x14ac:dyDescent="0.2">
      <c r="A496" s="113" t="s">
        <v>1460</v>
      </c>
      <c r="B496" s="39" t="s">
        <v>1461</v>
      </c>
      <c r="C496" s="39" t="s">
        <v>25</v>
      </c>
      <c r="D496" s="39" t="s">
        <v>1462</v>
      </c>
      <c r="E496" s="40" t="s">
        <v>226</v>
      </c>
      <c r="F496" s="41">
        <v>6</v>
      </c>
      <c r="G496" s="42">
        <v>894.58</v>
      </c>
      <c r="H496" s="42">
        <v>1118.22</v>
      </c>
      <c r="I496" s="42">
        <v>6709.32</v>
      </c>
      <c r="J496" s="114">
        <v>1.242407568559687E-4</v>
      </c>
      <c r="N496" s="31">
        <f t="shared" si="8"/>
        <v>5367.4800000000005</v>
      </c>
    </row>
    <row r="497" spans="1:14" ht="24" customHeight="1" x14ac:dyDescent="0.2">
      <c r="A497" s="113" t="s">
        <v>1463</v>
      </c>
      <c r="B497" s="39" t="s">
        <v>1464</v>
      </c>
      <c r="C497" s="39" t="s">
        <v>25</v>
      </c>
      <c r="D497" s="39" t="s">
        <v>1465</v>
      </c>
      <c r="E497" s="40" t="s">
        <v>226</v>
      </c>
      <c r="F497" s="41">
        <v>3</v>
      </c>
      <c r="G497" s="42">
        <v>835.91</v>
      </c>
      <c r="H497" s="42">
        <v>1044.8800000000001</v>
      </c>
      <c r="I497" s="42">
        <v>3134.64</v>
      </c>
      <c r="J497" s="114">
        <v>5.8046127785080111E-5</v>
      </c>
      <c r="N497" s="31">
        <f t="shared" si="8"/>
        <v>2507.73</v>
      </c>
    </row>
    <row r="498" spans="1:14" ht="24" customHeight="1" x14ac:dyDescent="0.2">
      <c r="A498" s="113" t="s">
        <v>1466</v>
      </c>
      <c r="B498" s="39" t="s">
        <v>1467</v>
      </c>
      <c r="C498" s="39" t="s">
        <v>25</v>
      </c>
      <c r="D498" s="39" t="s">
        <v>1468</v>
      </c>
      <c r="E498" s="40" t="s">
        <v>226</v>
      </c>
      <c r="F498" s="41">
        <v>3</v>
      </c>
      <c r="G498" s="42">
        <v>1303.1400000000001</v>
      </c>
      <c r="H498" s="42">
        <v>1628.92</v>
      </c>
      <c r="I498" s="42">
        <v>4886.76</v>
      </c>
      <c r="J498" s="114">
        <v>9.0491251121346656E-5</v>
      </c>
      <c r="N498" s="31">
        <f t="shared" si="8"/>
        <v>3909.42</v>
      </c>
    </row>
    <row r="499" spans="1:14" ht="26.1" customHeight="1" x14ac:dyDescent="0.2">
      <c r="A499" s="113" t="s">
        <v>1469</v>
      </c>
      <c r="B499" s="39" t="s">
        <v>1470</v>
      </c>
      <c r="C499" s="39" t="s">
        <v>25</v>
      </c>
      <c r="D499" s="39" t="s">
        <v>1471</v>
      </c>
      <c r="E499" s="40" t="s">
        <v>226</v>
      </c>
      <c r="F499" s="41">
        <v>51</v>
      </c>
      <c r="G499" s="42">
        <v>25.14</v>
      </c>
      <c r="H499" s="42">
        <v>31.42</v>
      </c>
      <c r="I499" s="42">
        <v>1602.42</v>
      </c>
      <c r="J499" s="114">
        <v>2.9673032975195899E-5</v>
      </c>
      <c r="N499" s="31">
        <f t="shared" si="8"/>
        <v>1282.1400000000001</v>
      </c>
    </row>
    <row r="500" spans="1:14" ht="26.1" customHeight="1" x14ac:dyDescent="0.2">
      <c r="A500" s="113" t="s">
        <v>1472</v>
      </c>
      <c r="B500" s="39" t="s">
        <v>1473</v>
      </c>
      <c r="C500" s="39" t="s">
        <v>25</v>
      </c>
      <c r="D500" s="39" t="s">
        <v>1474</v>
      </c>
      <c r="E500" s="40" t="s">
        <v>226</v>
      </c>
      <c r="F500" s="41">
        <v>51</v>
      </c>
      <c r="G500" s="42">
        <v>40.07</v>
      </c>
      <c r="H500" s="42">
        <v>50.08</v>
      </c>
      <c r="I500" s="42">
        <v>2554.08</v>
      </c>
      <c r="J500" s="114">
        <v>4.7295528052126372E-5</v>
      </c>
      <c r="N500" s="31">
        <f t="shared" si="8"/>
        <v>2043.57</v>
      </c>
    </row>
    <row r="501" spans="1:14" ht="26.1" customHeight="1" x14ac:dyDescent="0.2">
      <c r="A501" s="113" t="s">
        <v>1475</v>
      </c>
      <c r="B501" s="39" t="s">
        <v>1476</v>
      </c>
      <c r="C501" s="39" t="s">
        <v>25</v>
      </c>
      <c r="D501" s="39" t="s">
        <v>1477</v>
      </c>
      <c r="E501" s="40" t="s">
        <v>226</v>
      </c>
      <c r="F501" s="41">
        <v>16</v>
      </c>
      <c r="G501" s="42">
        <v>45.13</v>
      </c>
      <c r="H501" s="42">
        <v>56.41</v>
      </c>
      <c r="I501" s="42">
        <v>902.56</v>
      </c>
      <c r="J501" s="114">
        <v>1.6713279066719593E-5</v>
      </c>
      <c r="N501" s="31">
        <f t="shared" si="8"/>
        <v>722.08</v>
      </c>
    </row>
    <row r="502" spans="1:14" ht="26.1" customHeight="1" x14ac:dyDescent="0.2">
      <c r="A502" s="113" t="s">
        <v>1478</v>
      </c>
      <c r="B502" s="39" t="s">
        <v>1479</v>
      </c>
      <c r="C502" s="39" t="s">
        <v>25</v>
      </c>
      <c r="D502" s="39" t="s">
        <v>1480</v>
      </c>
      <c r="E502" s="40" t="s">
        <v>226</v>
      </c>
      <c r="F502" s="41">
        <v>16</v>
      </c>
      <c r="G502" s="42">
        <v>69.400000000000006</v>
      </c>
      <c r="H502" s="42">
        <v>86.75</v>
      </c>
      <c r="I502" s="42">
        <v>1388</v>
      </c>
      <c r="J502" s="114">
        <v>2.5702481103313681E-5</v>
      </c>
      <c r="N502" s="31">
        <f t="shared" si="8"/>
        <v>1110.4000000000001</v>
      </c>
    </row>
    <row r="503" spans="1:14" ht="26.1" customHeight="1" x14ac:dyDescent="0.2">
      <c r="A503" s="113" t="s">
        <v>1481</v>
      </c>
      <c r="B503" s="39" t="s">
        <v>1482</v>
      </c>
      <c r="C503" s="39" t="s">
        <v>25</v>
      </c>
      <c r="D503" s="39" t="s">
        <v>1483</v>
      </c>
      <c r="E503" s="40" t="s">
        <v>226</v>
      </c>
      <c r="F503" s="41">
        <v>16</v>
      </c>
      <c r="G503" s="42">
        <v>847.76</v>
      </c>
      <c r="H503" s="42">
        <v>1059.7</v>
      </c>
      <c r="I503" s="42">
        <v>16955.2</v>
      </c>
      <c r="J503" s="114">
        <v>3.1397025043436899E-4</v>
      </c>
      <c r="N503" s="31">
        <f t="shared" si="8"/>
        <v>13564.16</v>
      </c>
    </row>
    <row r="504" spans="1:14" ht="26.1" customHeight="1" x14ac:dyDescent="0.2">
      <c r="A504" s="113" t="s">
        <v>1484</v>
      </c>
      <c r="B504" s="39" t="s">
        <v>1485</v>
      </c>
      <c r="C504" s="39" t="s">
        <v>25</v>
      </c>
      <c r="D504" s="39" t="s">
        <v>1486</v>
      </c>
      <c r="E504" s="40" t="s">
        <v>226</v>
      </c>
      <c r="F504" s="41">
        <v>51</v>
      </c>
      <c r="G504" s="42">
        <v>132.08000000000001</v>
      </c>
      <c r="H504" s="42">
        <v>165.1</v>
      </c>
      <c r="I504" s="42">
        <v>8420.1</v>
      </c>
      <c r="J504" s="114">
        <v>1.5592036105044059E-4</v>
      </c>
      <c r="N504" s="31">
        <f t="shared" si="8"/>
        <v>6736.0800000000008</v>
      </c>
    </row>
    <row r="505" spans="1:14" ht="26.1" customHeight="1" x14ac:dyDescent="0.2">
      <c r="A505" s="113" t="s">
        <v>1487</v>
      </c>
      <c r="B505" s="39" t="s">
        <v>1488</v>
      </c>
      <c r="C505" s="39" t="s">
        <v>25</v>
      </c>
      <c r="D505" s="39" t="s">
        <v>1489</v>
      </c>
      <c r="E505" s="40" t="s">
        <v>226</v>
      </c>
      <c r="F505" s="41">
        <v>51</v>
      </c>
      <c r="G505" s="42">
        <v>158.78</v>
      </c>
      <c r="H505" s="42">
        <v>198.47</v>
      </c>
      <c r="I505" s="42">
        <v>10121.969999999999</v>
      </c>
      <c r="J505" s="114">
        <v>1.8743497309316138E-4</v>
      </c>
      <c r="N505" s="31">
        <f t="shared" si="8"/>
        <v>8097.78</v>
      </c>
    </row>
    <row r="506" spans="1:14" ht="24" customHeight="1" x14ac:dyDescent="0.2">
      <c r="A506" s="113" t="s">
        <v>1490</v>
      </c>
      <c r="B506" s="39" t="s">
        <v>1491</v>
      </c>
      <c r="C506" s="39" t="s">
        <v>25</v>
      </c>
      <c r="D506" s="39" t="s">
        <v>1492</v>
      </c>
      <c r="E506" s="40" t="s">
        <v>31</v>
      </c>
      <c r="F506" s="41">
        <v>15977</v>
      </c>
      <c r="G506" s="42">
        <v>3.39</v>
      </c>
      <c r="H506" s="42">
        <v>4.2300000000000004</v>
      </c>
      <c r="I506" s="42">
        <v>67582.710000000006</v>
      </c>
      <c r="J506" s="114">
        <v>1.2514721373816488E-3</v>
      </c>
      <c r="N506" s="31">
        <f t="shared" si="8"/>
        <v>54162.03</v>
      </c>
    </row>
    <row r="507" spans="1:14" ht="24" customHeight="1" x14ac:dyDescent="0.2">
      <c r="A507" s="113" t="s">
        <v>1493</v>
      </c>
      <c r="B507" s="39" t="s">
        <v>1494</v>
      </c>
      <c r="C507" s="39" t="s">
        <v>25</v>
      </c>
      <c r="D507" s="39" t="s">
        <v>1495</v>
      </c>
      <c r="E507" s="40" t="s">
        <v>31</v>
      </c>
      <c r="F507" s="41">
        <v>35963</v>
      </c>
      <c r="G507" s="42">
        <v>4.6399999999999997</v>
      </c>
      <c r="H507" s="42">
        <v>5.8</v>
      </c>
      <c r="I507" s="42">
        <v>208585.4</v>
      </c>
      <c r="J507" s="114">
        <v>3.8625088630598885E-3</v>
      </c>
      <c r="N507" s="31">
        <f t="shared" si="8"/>
        <v>166868.31999999998</v>
      </c>
    </row>
    <row r="508" spans="1:14" ht="24" customHeight="1" x14ac:dyDescent="0.2">
      <c r="A508" s="113" t="s">
        <v>1496</v>
      </c>
      <c r="B508" s="39" t="s">
        <v>1497</v>
      </c>
      <c r="C508" s="39" t="s">
        <v>25</v>
      </c>
      <c r="D508" s="39" t="s">
        <v>1498</v>
      </c>
      <c r="E508" s="40" t="s">
        <v>31</v>
      </c>
      <c r="F508" s="41">
        <v>1612</v>
      </c>
      <c r="G508" s="42">
        <v>6.01</v>
      </c>
      <c r="H508" s="42">
        <v>7.51</v>
      </c>
      <c r="I508" s="42">
        <v>12106.12</v>
      </c>
      <c r="J508" s="114">
        <v>2.24176743900899E-4</v>
      </c>
      <c r="N508" s="31">
        <f t="shared" si="8"/>
        <v>9688.119999999999</v>
      </c>
    </row>
    <row r="509" spans="1:14" ht="24" customHeight="1" x14ac:dyDescent="0.2">
      <c r="A509" s="113" t="s">
        <v>1499</v>
      </c>
      <c r="B509" s="39" t="s">
        <v>1500</v>
      </c>
      <c r="C509" s="39" t="s">
        <v>25</v>
      </c>
      <c r="D509" s="39" t="s">
        <v>1501</v>
      </c>
      <c r="E509" s="40" t="s">
        <v>31</v>
      </c>
      <c r="F509" s="41">
        <v>1612</v>
      </c>
      <c r="G509" s="42">
        <v>8.06</v>
      </c>
      <c r="H509" s="42">
        <v>10.07</v>
      </c>
      <c r="I509" s="42">
        <v>16232.84</v>
      </c>
      <c r="J509" s="114">
        <v>3.0059384967803636E-4</v>
      </c>
      <c r="N509" s="31">
        <f t="shared" si="8"/>
        <v>12992.720000000001</v>
      </c>
    </row>
    <row r="510" spans="1:14" ht="24" customHeight="1" x14ac:dyDescent="0.2">
      <c r="A510" s="113" t="s">
        <v>1502</v>
      </c>
      <c r="B510" s="39" t="s">
        <v>1503</v>
      </c>
      <c r="C510" s="39" t="s">
        <v>25</v>
      </c>
      <c r="D510" s="39" t="s">
        <v>1504</v>
      </c>
      <c r="E510" s="40" t="s">
        <v>31</v>
      </c>
      <c r="F510" s="41">
        <v>202</v>
      </c>
      <c r="G510" s="42">
        <v>2.4900000000000002</v>
      </c>
      <c r="H510" s="42">
        <v>3.11</v>
      </c>
      <c r="I510" s="42">
        <v>628.22</v>
      </c>
      <c r="J510" s="114">
        <v>1.1633150344901817E-5</v>
      </c>
      <c r="N510" s="31">
        <f t="shared" si="8"/>
        <v>502.98</v>
      </c>
    </row>
    <row r="511" spans="1:14" ht="26.1" customHeight="1" x14ac:dyDescent="0.2">
      <c r="A511" s="113" t="s">
        <v>1505</v>
      </c>
      <c r="B511" s="39" t="s">
        <v>1506</v>
      </c>
      <c r="C511" s="39" t="s">
        <v>25</v>
      </c>
      <c r="D511" s="39" t="s">
        <v>1507</v>
      </c>
      <c r="E511" s="40" t="s">
        <v>226</v>
      </c>
      <c r="F511" s="41">
        <v>43</v>
      </c>
      <c r="G511" s="42">
        <v>217.81</v>
      </c>
      <c r="H511" s="42">
        <v>272.26</v>
      </c>
      <c r="I511" s="42">
        <v>11707.18</v>
      </c>
      <c r="J511" s="114">
        <v>2.167893175238414E-4</v>
      </c>
      <c r="N511" s="31">
        <f t="shared" si="8"/>
        <v>9365.83</v>
      </c>
    </row>
    <row r="512" spans="1:14" ht="26.1" customHeight="1" x14ac:dyDescent="0.2">
      <c r="A512" s="113" t="s">
        <v>1508</v>
      </c>
      <c r="B512" s="39" t="s">
        <v>1509</v>
      </c>
      <c r="C512" s="39" t="s">
        <v>25</v>
      </c>
      <c r="D512" s="39" t="s">
        <v>1510</v>
      </c>
      <c r="E512" s="40" t="s">
        <v>226</v>
      </c>
      <c r="F512" s="41">
        <v>5</v>
      </c>
      <c r="G512" s="42">
        <v>297.58999999999997</v>
      </c>
      <c r="H512" s="42">
        <v>371.98</v>
      </c>
      <c r="I512" s="42">
        <v>1859.9</v>
      </c>
      <c r="J512" s="114">
        <v>3.4440954325686681E-5</v>
      </c>
      <c r="N512" s="31">
        <f t="shared" si="8"/>
        <v>1487.9499999999998</v>
      </c>
    </row>
    <row r="513" spans="1:14" ht="26.1" customHeight="1" x14ac:dyDescent="0.2">
      <c r="A513" s="113" t="s">
        <v>1511</v>
      </c>
      <c r="B513" s="39" t="s">
        <v>1512</v>
      </c>
      <c r="C513" s="39" t="s">
        <v>25</v>
      </c>
      <c r="D513" s="39" t="s">
        <v>1513</v>
      </c>
      <c r="E513" s="40" t="s">
        <v>226</v>
      </c>
      <c r="F513" s="41">
        <v>5</v>
      </c>
      <c r="G513" s="42">
        <v>306.94</v>
      </c>
      <c r="H513" s="42">
        <v>383.67</v>
      </c>
      <c r="I513" s="42">
        <v>1918.35</v>
      </c>
      <c r="J513" s="114">
        <v>3.5523310248228961E-5</v>
      </c>
      <c r="N513" s="31">
        <f t="shared" si="8"/>
        <v>1534.7</v>
      </c>
    </row>
    <row r="514" spans="1:14" ht="26.1" customHeight="1" x14ac:dyDescent="0.2">
      <c r="A514" s="113" t="s">
        <v>1514</v>
      </c>
      <c r="B514" s="39" t="s">
        <v>1515</v>
      </c>
      <c r="C514" s="39" t="s">
        <v>25</v>
      </c>
      <c r="D514" s="39" t="s">
        <v>1516</v>
      </c>
      <c r="E514" s="40" t="s">
        <v>226</v>
      </c>
      <c r="F514" s="41">
        <v>4</v>
      </c>
      <c r="G514" s="42">
        <v>251.89</v>
      </c>
      <c r="H514" s="42">
        <v>314.86</v>
      </c>
      <c r="I514" s="42">
        <v>1259.44</v>
      </c>
      <c r="J514" s="114">
        <v>2.3321853602851139E-5</v>
      </c>
      <c r="N514" s="31">
        <f t="shared" si="8"/>
        <v>1007.56</v>
      </c>
    </row>
    <row r="515" spans="1:14" ht="26.1" customHeight="1" x14ac:dyDescent="0.2">
      <c r="A515" s="113" t="s">
        <v>1517</v>
      </c>
      <c r="B515" s="39" t="s">
        <v>1518</v>
      </c>
      <c r="C515" s="39" t="s">
        <v>25</v>
      </c>
      <c r="D515" s="39" t="s">
        <v>1519</v>
      </c>
      <c r="E515" s="40" t="s">
        <v>226</v>
      </c>
      <c r="F515" s="41">
        <v>4</v>
      </c>
      <c r="G515" s="42">
        <v>362.64</v>
      </c>
      <c r="H515" s="42">
        <v>453.3</v>
      </c>
      <c r="I515" s="42">
        <v>1813.2</v>
      </c>
      <c r="J515" s="114">
        <v>3.3576180645913808E-5</v>
      </c>
      <c r="N515" s="31">
        <f t="shared" si="8"/>
        <v>1450.56</v>
      </c>
    </row>
    <row r="516" spans="1:14" ht="26.1" customHeight="1" x14ac:dyDescent="0.2">
      <c r="A516" s="113" t="s">
        <v>1520</v>
      </c>
      <c r="B516" s="39" t="s">
        <v>1521</v>
      </c>
      <c r="C516" s="39" t="s">
        <v>25</v>
      </c>
      <c r="D516" s="39" t="s">
        <v>1522</v>
      </c>
      <c r="E516" s="40" t="s">
        <v>226</v>
      </c>
      <c r="F516" s="41">
        <v>4</v>
      </c>
      <c r="G516" s="42">
        <v>291.52999999999997</v>
      </c>
      <c r="H516" s="42">
        <v>364.41</v>
      </c>
      <c r="I516" s="42">
        <v>1457.64</v>
      </c>
      <c r="J516" s="114">
        <v>2.6992049391523168E-5</v>
      </c>
      <c r="N516" s="31">
        <f t="shared" si="8"/>
        <v>1166.1199999999999</v>
      </c>
    </row>
    <row r="517" spans="1:14" ht="26.1" customHeight="1" x14ac:dyDescent="0.2">
      <c r="A517" s="113" t="s">
        <v>1523</v>
      </c>
      <c r="B517" s="39" t="s">
        <v>1524</v>
      </c>
      <c r="C517" s="39" t="s">
        <v>25</v>
      </c>
      <c r="D517" s="39" t="s">
        <v>1525</v>
      </c>
      <c r="E517" s="40" t="s">
        <v>226</v>
      </c>
      <c r="F517" s="41">
        <v>4</v>
      </c>
      <c r="G517" s="42">
        <v>346.58</v>
      </c>
      <c r="H517" s="42">
        <v>433.22</v>
      </c>
      <c r="I517" s="42">
        <v>1732.88</v>
      </c>
      <c r="J517" s="114">
        <v>3.2088843987255194E-5</v>
      </c>
      <c r="N517" s="31">
        <f t="shared" si="8"/>
        <v>1386.32</v>
      </c>
    </row>
    <row r="518" spans="1:14" ht="26.1" customHeight="1" x14ac:dyDescent="0.2">
      <c r="A518" s="113" t="s">
        <v>1526</v>
      </c>
      <c r="B518" s="39" t="s">
        <v>1527</v>
      </c>
      <c r="C518" s="39" t="s">
        <v>25</v>
      </c>
      <c r="D518" s="39" t="s">
        <v>1528</v>
      </c>
      <c r="E518" s="40" t="s">
        <v>226</v>
      </c>
      <c r="F518" s="41">
        <v>179</v>
      </c>
      <c r="G518" s="42">
        <v>237.57</v>
      </c>
      <c r="H518" s="42">
        <v>296.95999999999998</v>
      </c>
      <c r="I518" s="42">
        <v>53155.839999999997</v>
      </c>
      <c r="J518" s="114">
        <v>9.8432058582908176E-4</v>
      </c>
      <c r="N518" s="31">
        <f t="shared" si="8"/>
        <v>42525.03</v>
      </c>
    </row>
    <row r="519" spans="1:14" ht="26.1" customHeight="1" x14ac:dyDescent="0.2">
      <c r="A519" s="113" t="s">
        <v>1529</v>
      </c>
      <c r="B519" s="39" t="s">
        <v>1530</v>
      </c>
      <c r="C519" s="39" t="s">
        <v>25</v>
      </c>
      <c r="D519" s="39" t="s">
        <v>1531</v>
      </c>
      <c r="E519" s="40" t="s">
        <v>226</v>
      </c>
      <c r="F519" s="41">
        <v>12</v>
      </c>
      <c r="G519" s="42">
        <v>279.31</v>
      </c>
      <c r="H519" s="42">
        <v>349.13</v>
      </c>
      <c r="I519" s="42">
        <v>4189.5600000000004</v>
      </c>
      <c r="J519" s="114">
        <v>7.7580754129105814E-5</v>
      </c>
      <c r="N519" s="31">
        <f t="shared" si="8"/>
        <v>3351.7200000000003</v>
      </c>
    </row>
    <row r="520" spans="1:14" ht="26.1" customHeight="1" x14ac:dyDescent="0.2">
      <c r="A520" s="113" t="s">
        <v>1532</v>
      </c>
      <c r="B520" s="39" t="s">
        <v>1533</v>
      </c>
      <c r="C520" s="39" t="s">
        <v>25</v>
      </c>
      <c r="D520" s="39" t="s">
        <v>1534</v>
      </c>
      <c r="E520" s="40" t="s">
        <v>226</v>
      </c>
      <c r="F520" s="41">
        <v>209</v>
      </c>
      <c r="G520" s="42">
        <v>146.55000000000001</v>
      </c>
      <c r="H520" s="42">
        <v>183.18</v>
      </c>
      <c r="I520" s="42">
        <v>38284.620000000003</v>
      </c>
      <c r="J520" s="114">
        <v>7.0894072197229469E-4</v>
      </c>
      <c r="N520" s="31">
        <f t="shared" si="8"/>
        <v>30628.95</v>
      </c>
    </row>
    <row r="521" spans="1:14" ht="26.1" customHeight="1" x14ac:dyDescent="0.2">
      <c r="A521" s="113" t="s">
        <v>1535</v>
      </c>
      <c r="B521" s="39" t="s">
        <v>1536</v>
      </c>
      <c r="C521" s="39" t="s">
        <v>25</v>
      </c>
      <c r="D521" s="39" t="s">
        <v>1537</v>
      </c>
      <c r="E521" s="40" t="s">
        <v>226</v>
      </c>
      <c r="F521" s="41">
        <v>17</v>
      </c>
      <c r="G521" s="42">
        <v>223.72</v>
      </c>
      <c r="H521" s="42">
        <v>279.64999999999998</v>
      </c>
      <c r="I521" s="42">
        <v>4754.05</v>
      </c>
      <c r="J521" s="114">
        <v>8.8033775424501738E-5</v>
      </c>
      <c r="N521" s="31">
        <f t="shared" si="8"/>
        <v>3803.24</v>
      </c>
    </row>
    <row r="522" spans="1:14" ht="26.1" customHeight="1" x14ac:dyDescent="0.2">
      <c r="A522" s="113" t="s">
        <v>1538</v>
      </c>
      <c r="B522" s="39" t="s">
        <v>1539</v>
      </c>
      <c r="C522" s="39" t="s">
        <v>25</v>
      </c>
      <c r="D522" s="39" t="s">
        <v>1540</v>
      </c>
      <c r="E522" s="40" t="s">
        <v>226</v>
      </c>
      <c r="F522" s="41">
        <v>20</v>
      </c>
      <c r="G522" s="42">
        <v>240.63</v>
      </c>
      <c r="H522" s="42">
        <v>300.77999999999997</v>
      </c>
      <c r="I522" s="42">
        <v>6015.6</v>
      </c>
      <c r="J522" s="114">
        <v>1.1139470124286296E-4</v>
      </c>
      <c r="N522" s="31">
        <f t="shared" si="8"/>
        <v>4812.6000000000004</v>
      </c>
    </row>
    <row r="523" spans="1:14" ht="26.1" customHeight="1" x14ac:dyDescent="0.2">
      <c r="A523" s="113" t="s">
        <v>1541</v>
      </c>
      <c r="B523" s="39" t="s">
        <v>1542</v>
      </c>
      <c r="C523" s="39" t="s">
        <v>25</v>
      </c>
      <c r="D523" s="39" t="s">
        <v>1543</v>
      </c>
      <c r="E523" s="40" t="s">
        <v>226</v>
      </c>
      <c r="F523" s="41">
        <v>11</v>
      </c>
      <c r="G523" s="42">
        <v>227.66</v>
      </c>
      <c r="H523" s="42">
        <v>284.57</v>
      </c>
      <c r="I523" s="42">
        <v>3130.27</v>
      </c>
      <c r="J523" s="114">
        <v>5.7965205708407575E-5</v>
      </c>
      <c r="N523" s="31">
        <f t="shared" si="8"/>
        <v>2504.2599999999998</v>
      </c>
    </row>
    <row r="524" spans="1:14" ht="26.1" customHeight="1" x14ac:dyDescent="0.2">
      <c r="A524" s="113" t="s">
        <v>1544</v>
      </c>
      <c r="B524" s="39" t="s">
        <v>1545</v>
      </c>
      <c r="C524" s="39" t="s">
        <v>25</v>
      </c>
      <c r="D524" s="39" t="s">
        <v>1546</v>
      </c>
      <c r="E524" s="40" t="s">
        <v>226</v>
      </c>
      <c r="F524" s="41">
        <v>11</v>
      </c>
      <c r="G524" s="42">
        <v>274.57</v>
      </c>
      <c r="H524" s="42">
        <v>343.21</v>
      </c>
      <c r="I524" s="42">
        <v>3775.31</v>
      </c>
      <c r="J524" s="114">
        <v>6.9909822719129081E-5</v>
      </c>
      <c r="N524" s="31">
        <f t="shared" si="8"/>
        <v>3020.27</v>
      </c>
    </row>
    <row r="525" spans="1:14" ht="26.1" customHeight="1" x14ac:dyDescent="0.2">
      <c r="A525" s="113" t="s">
        <v>1547</v>
      </c>
      <c r="B525" s="39" t="s">
        <v>1548</v>
      </c>
      <c r="C525" s="39" t="s">
        <v>25</v>
      </c>
      <c r="D525" s="39" t="s">
        <v>1549</v>
      </c>
      <c r="E525" s="40" t="s">
        <v>226</v>
      </c>
      <c r="F525" s="41">
        <v>11</v>
      </c>
      <c r="G525" s="42">
        <v>189.57</v>
      </c>
      <c r="H525" s="42">
        <v>236.96</v>
      </c>
      <c r="I525" s="42">
        <v>2606.56</v>
      </c>
      <c r="J525" s="114">
        <v>4.826733367770411E-5</v>
      </c>
      <c r="N525" s="31">
        <f t="shared" si="8"/>
        <v>2085.27</v>
      </c>
    </row>
    <row r="526" spans="1:14" ht="26.1" customHeight="1" x14ac:dyDescent="0.2">
      <c r="A526" s="113" t="s">
        <v>1550</v>
      </c>
      <c r="B526" s="39" t="s">
        <v>1551</v>
      </c>
      <c r="C526" s="39" t="s">
        <v>25</v>
      </c>
      <c r="D526" s="39" t="s">
        <v>1552</v>
      </c>
      <c r="E526" s="40" t="s">
        <v>226</v>
      </c>
      <c r="F526" s="41">
        <v>11</v>
      </c>
      <c r="G526" s="42">
        <v>259.49</v>
      </c>
      <c r="H526" s="42">
        <v>324.36</v>
      </c>
      <c r="I526" s="42">
        <v>3567.96</v>
      </c>
      <c r="J526" s="114">
        <v>6.6070190545662157E-5</v>
      </c>
      <c r="N526" s="31">
        <f t="shared" si="8"/>
        <v>2854.3900000000003</v>
      </c>
    </row>
    <row r="527" spans="1:14" ht="26.1" customHeight="1" x14ac:dyDescent="0.2">
      <c r="A527" s="113" t="s">
        <v>1553</v>
      </c>
      <c r="B527" s="39" t="s">
        <v>1554</v>
      </c>
      <c r="C527" s="39" t="s">
        <v>25</v>
      </c>
      <c r="D527" s="39" t="s">
        <v>1555</v>
      </c>
      <c r="E527" s="40" t="s">
        <v>226</v>
      </c>
      <c r="F527" s="41">
        <v>11</v>
      </c>
      <c r="G527" s="42">
        <v>313.63</v>
      </c>
      <c r="H527" s="42">
        <v>392.03</v>
      </c>
      <c r="I527" s="42">
        <v>4312.33</v>
      </c>
      <c r="J527" s="114">
        <v>7.9854164507386661E-5</v>
      </c>
      <c r="N527" s="31">
        <f t="shared" si="8"/>
        <v>3449.93</v>
      </c>
    </row>
    <row r="528" spans="1:14" ht="26.1" customHeight="1" x14ac:dyDescent="0.2">
      <c r="A528" s="113" t="s">
        <v>1556</v>
      </c>
      <c r="B528" s="39" t="s">
        <v>1557</v>
      </c>
      <c r="C528" s="39" t="s">
        <v>25</v>
      </c>
      <c r="D528" s="39" t="s">
        <v>1558</v>
      </c>
      <c r="E528" s="40" t="s">
        <v>226</v>
      </c>
      <c r="F528" s="41">
        <v>11</v>
      </c>
      <c r="G528" s="42">
        <v>222.45</v>
      </c>
      <c r="H528" s="42">
        <v>278.06</v>
      </c>
      <c r="I528" s="42">
        <v>3058.66</v>
      </c>
      <c r="J528" s="114">
        <v>5.6639157673963564E-5</v>
      </c>
      <c r="N528" s="31">
        <f t="shared" si="8"/>
        <v>2446.9499999999998</v>
      </c>
    </row>
    <row r="529" spans="1:14" ht="26.1" customHeight="1" x14ac:dyDescent="0.2">
      <c r="A529" s="113" t="s">
        <v>1559</v>
      </c>
      <c r="B529" s="39" t="s">
        <v>1560</v>
      </c>
      <c r="C529" s="39" t="s">
        <v>25</v>
      </c>
      <c r="D529" s="39" t="s">
        <v>1561</v>
      </c>
      <c r="E529" s="40" t="s">
        <v>226</v>
      </c>
      <c r="F529" s="41">
        <v>11</v>
      </c>
      <c r="G529" s="42">
        <v>280.64</v>
      </c>
      <c r="H529" s="42">
        <v>350.8</v>
      </c>
      <c r="I529" s="42">
        <v>3858.8</v>
      </c>
      <c r="J529" s="114">
        <v>7.1455860289241238E-5</v>
      </c>
      <c r="N529" s="31">
        <f t="shared" si="8"/>
        <v>3087.04</v>
      </c>
    </row>
    <row r="530" spans="1:14" ht="26.1" customHeight="1" x14ac:dyDescent="0.2">
      <c r="A530" s="113" t="s">
        <v>1562</v>
      </c>
      <c r="B530" s="39" t="s">
        <v>1563</v>
      </c>
      <c r="C530" s="39" t="s">
        <v>25</v>
      </c>
      <c r="D530" s="39" t="s">
        <v>1564</v>
      </c>
      <c r="E530" s="40" t="s">
        <v>226</v>
      </c>
      <c r="F530" s="41">
        <v>894</v>
      </c>
      <c r="G530" s="42">
        <v>164.12</v>
      </c>
      <c r="H530" s="42">
        <v>205.15</v>
      </c>
      <c r="I530" s="42">
        <v>183404.1</v>
      </c>
      <c r="J530" s="114">
        <v>3.3962106732854849E-3</v>
      </c>
      <c r="N530" s="31">
        <f t="shared" si="8"/>
        <v>146723.28</v>
      </c>
    </row>
    <row r="531" spans="1:14" ht="26.1" customHeight="1" x14ac:dyDescent="0.2">
      <c r="A531" s="113" t="s">
        <v>1565</v>
      </c>
      <c r="B531" s="39" t="s">
        <v>1566</v>
      </c>
      <c r="C531" s="39" t="s">
        <v>25</v>
      </c>
      <c r="D531" s="39" t="s">
        <v>1567</v>
      </c>
      <c r="E531" s="40" t="s">
        <v>226</v>
      </c>
      <c r="F531" s="41">
        <v>57</v>
      </c>
      <c r="G531" s="42">
        <v>178.66</v>
      </c>
      <c r="H531" s="42">
        <v>223.32</v>
      </c>
      <c r="I531" s="42">
        <v>12729.24</v>
      </c>
      <c r="J531" s="114">
        <v>2.3571545429362006E-4</v>
      </c>
      <c r="N531" s="31">
        <f t="shared" si="8"/>
        <v>10183.619999999999</v>
      </c>
    </row>
    <row r="532" spans="1:14" ht="26.1" customHeight="1" x14ac:dyDescent="0.2">
      <c r="A532" s="113" t="s">
        <v>1568</v>
      </c>
      <c r="B532" s="39" t="s">
        <v>1569</v>
      </c>
      <c r="C532" s="39" t="s">
        <v>25</v>
      </c>
      <c r="D532" s="39" t="s">
        <v>1570</v>
      </c>
      <c r="E532" s="40" t="s">
        <v>226</v>
      </c>
      <c r="F532" s="41">
        <v>11</v>
      </c>
      <c r="G532" s="42">
        <v>238.29</v>
      </c>
      <c r="H532" s="42">
        <v>297.86</v>
      </c>
      <c r="I532" s="42">
        <v>3276.46</v>
      </c>
      <c r="J532" s="114">
        <v>6.0672299161212639E-5</v>
      </c>
      <c r="N532" s="31">
        <f t="shared" si="8"/>
        <v>2621.19</v>
      </c>
    </row>
    <row r="533" spans="1:14" ht="26.1" customHeight="1" x14ac:dyDescent="0.2">
      <c r="A533" s="113" t="s">
        <v>1571</v>
      </c>
      <c r="B533" s="39" t="s">
        <v>1572</v>
      </c>
      <c r="C533" s="39" t="s">
        <v>25</v>
      </c>
      <c r="D533" s="39" t="s">
        <v>1573</v>
      </c>
      <c r="E533" s="40" t="s">
        <v>226</v>
      </c>
      <c r="F533" s="41">
        <v>16</v>
      </c>
      <c r="G533" s="42">
        <v>232.17</v>
      </c>
      <c r="H533" s="42">
        <v>290.20999999999998</v>
      </c>
      <c r="I533" s="42">
        <v>4643.3599999999997</v>
      </c>
      <c r="J533" s="114">
        <v>8.5984058109425511E-5</v>
      </c>
      <c r="N533" s="31">
        <f t="shared" si="8"/>
        <v>3714.72</v>
      </c>
    </row>
    <row r="534" spans="1:14" ht="26.1" customHeight="1" x14ac:dyDescent="0.2">
      <c r="A534" s="113" t="s">
        <v>1574</v>
      </c>
      <c r="B534" s="39" t="s">
        <v>1575</v>
      </c>
      <c r="C534" s="39" t="s">
        <v>25</v>
      </c>
      <c r="D534" s="39" t="s">
        <v>1576</v>
      </c>
      <c r="E534" s="40" t="s">
        <v>226</v>
      </c>
      <c r="F534" s="41">
        <v>11</v>
      </c>
      <c r="G534" s="42">
        <v>354.24</v>
      </c>
      <c r="H534" s="42">
        <v>442.8</v>
      </c>
      <c r="I534" s="42">
        <v>4870.8</v>
      </c>
      <c r="J534" s="114">
        <v>9.0195709623933914E-5</v>
      </c>
      <c r="N534" s="31">
        <f t="shared" si="8"/>
        <v>3896.6400000000003</v>
      </c>
    </row>
    <row r="535" spans="1:14" ht="24" customHeight="1" x14ac:dyDescent="0.2">
      <c r="A535" s="113" t="s">
        <v>1577</v>
      </c>
      <c r="B535" s="39" t="s">
        <v>1578</v>
      </c>
      <c r="C535" s="39" t="s">
        <v>25</v>
      </c>
      <c r="D535" s="39" t="s">
        <v>1579</v>
      </c>
      <c r="E535" s="40" t="s">
        <v>226</v>
      </c>
      <c r="F535" s="41">
        <v>11</v>
      </c>
      <c r="G535" s="42">
        <v>486.89</v>
      </c>
      <c r="H535" s="42">
        <v>608.61</v>
      </c>
      <c r="I535" s="42">
        <v>6694.71</v>
      </c>
      <c r="J535" s="114">
        <v>1.2397021416942733E-4</v>
      </c>
      <c r="N535" s="31">
        <f t="shared" si="8"/>
        <v>5355.79</v>
      </c>
    </row>
    <row r="536" spans="1:14" ht="24" customHeight="1" x14ac:dyDescent="0.2">
      <c r="A536" s="113" t="s">
        <v>1580</v>
      </c>
      <c r="B536" s="39" t="s">
        <v>1581</v>
      </c>
      <c r="C536" s="39" t="s">
        <v>25</v>
      </c>
      <c r="D536" s="39" t="s">
        <v>1582</v>
      </c>
      <c r="E536" s="40" t="s">
        <v>226</v>
      </c>
      <c r="F536" s="41">
        <v>11</v>
      </c>
      <c r="G536" s="42">
        <v>376.7</v>
      </c>
      <c r="H536" s="42">
        <v>470.87</v>
      </c>
      <c r="I536" s="42">
        <v>5179.57</v>
      </c>
      <c r="J536" s="114">
        <v>9.5913400611160267E-5</v>
      </c>
      <c r="N536" s="31">
        <f t="shared" si="8"/>
        <v>4143.7</v>
      </c>
    </row>
    <row r="537" spans="1:14" ht="26.1" customHeight="1" x14ac:dyDescent="0.2">
      <c r="A537" s="113" t="s">
        <v>1583</v>
      </c>
      <c r="B537" s="39" t="s">
        <v>1584</v>
      </c>
      <c r="C537" s="39" t="s">
        <v>25</v>
      </c>
      <c r="D537" s="39" t="s">
        <v>1585</v>
      </c>
      <c r="E537" s="40" t="s">
        <v>226</v>
      </c>
      <c r="F537" s="41">
        <v>16</v>
      </c>
      <c r="G537" s="42">
        <v>177.56</v>
      </c>
      <c r="H537" s="42">
        <v>221.95</v>
      </c>
      <c r="I537" s="42">
        <v>3551.2</v>
      </c>
      <c r="J537" s="114">
        <v>6.5759834938103416E-5</v>
      </c>
      <c r="N537" s="31">
        <f t="shared" si="8"/>
        <v>2840.96</v>
      </c>
    </row>
    <row r="538" spans="1:14" ht="24" customHeight="1" x14ac:dyDescent="0.2">
      <c r="A538" s="113" t="s">
        <v>1586</v>
      </c>
      <c r="B538" s="39" t="s">
        <v>1587</v>
      </c>
      <c r="C538" s="39" t="s">
        <v>25</v>
      </c>
      <c r="D538" s="39" t="s">
        <v>1588</v>
      </c>
      <c r="E538" s="40" t="s">
        <v>226</v>
      </c>
      <c r="F538" s="41">
        <v>11</v>
      </c>
      <c r="G538" s="42">
        <v>270.12</v>
      </c>
      <c r="H538" s="42">
        <v>337.65</v>
      </c>
      <c r="I538" s="42">
        <v>3714.15</v>
      </c>
      <c r="J538" s="114">
        <v>6.8777283998467222E-5</v>
      </c>
      <c r="N538" s="31">
        <f t="shared" si="8"/>
        <v>2971.32</v>
      </c>
    </row>
    <row r="539" spans="1:14" ht="26.1" customHeight="1" x14ac:dyDescent="0.2">
      <c r="A539" s="113" t="s">
        <v>1589</v>
      </c>
      <c r="B539" s="39" t="s">
        <v>1590</v>
      </c>
      <c r="C539" s="39" t="s">
        <v>25</v>
      </c>
      <c r="D539" s="39" t="s">
        <v>1591</v>
      </c>
      <c r="E539" s="40" t="s">
        <v>226</v>
      </c>
      <c r="F539" s="41">
        <v>11</v>
      </c>
      <c r="G539" s="42">
        <v>135.94999999999999</v>
      </c>
      <c r="H539" s="42">
        <v>169.93</v>
      </c>
      <c r="I539" s="42">
        <v>1869.23</v>
      </c>
      <c r="J539" s="114">
        <v>3.461372388526443E-5</v>
      </c>
      <c r="N539" s="31">
        <f t="shared" ref="N539:N602" si="9">SUM(G539*F539)</f>
        <v>1495.4499999999998</v>
      </c>
    </row>
    <row r="540" spans="1:14" ht="26.1" customHeight="1" x14ac:dyDescent="0.2">
      <c r="A540" s="113" t="s">
        <v>1592</v>
      </c>
      <c r="B540" s="39" t="s">
        <v>1593</v>
      </c>
      <c r="C540" s="39" t="s">
        <v>25</v>
      </c>
      <c r="D540" s="39" t="s">
        <v>1594</v>
      </c>
      <c r="E540" s="40" t="s">
        <v>226</v>
      </c>
      <c r="F540" s="41">
        <v>4</v>
      </c>
      <c r="G540" s="42">
        <v>392.85</v>
      </c>
      <c r="H540" s="42">
        <v>491.06</v>
      </c>
      <c r="I540" s="42">
        <v>1964.24</v>
      </c>
      <c r="J540" s="114">
        <v>3.6373084641479012E-5</v>
      </c>
      <c r="N540" s="31">
        <f t="shared" si="9"/>
        <v>1571.4</v>
      </c>
    </row>
    <row r="541" spans="1:14" ht="26.1" customHeight="1" x14ac:dyDescent="0.2">
      <c r="A541" s="113" t="s">
        <v>1595</v>
      </c>
      <c r="B541" s="39" t="s">
        <v>1596</v>
      </c>
      <c r="C541" s="39" t="s">
        <v>25</v>
      </c>
      <c r="D541" s="39" t="s">
        <v>1597</v>
      </c>
      <c r="E541" s="40" t="s">
        <v>226</v>
      </c>
      <c r="F541" s="41">
        <v>21</v>
      </c>
      <c r="G541" s="42">
        <v>939.23</v>
      </c>
      <c r="H541" s="42">
        <v>1174.03</v>
      </c>
      <c r="I541" s="42">
        <v>24654.63</v>
      </c>
      <c r="J541" s="114">
        <v>4.5654550553616034E-4</v>
      </c>
      <c r="N541" s="31">
        <f t="shared" si="9"/>
        <v>19723.830000000002</v>
      </c>
    </row>
    <row r="542" spans="1:14" ht="24" customHeight="1" x14ac:dyDescent="0.2">
      <c r="A542" s="113" t="s">
        <v>1598</v>
      </c>
      <c r="B542" s="39" t="s">
        <v>1599</v>
      </c>
      <c r="C542" s="39" t="s">
        <v>25</v>
      </c>
      <c r="D542" s="39" t="s">
        <v>1600</v>
      </c>
      <c r="E542" s="40" t="s">
        <v>226</v>
      </c>
      <c r="F542" s="41">
        <v>16</v>
      </c>
      <c r="G542" s="42">
        <v>594.80999999999995</v>
      </c>
      <c r="H542" s="42">
        <v>743.51</v>
      </c>
      <c r="I542" s="42">
        <v>11896.16</v>
      </c>
      <c r="J542" s="114">
        <v>2.2028878069308075E-4</v>
      </c>
      <c r="N542" s="31">
        <f t="shared" si="9"/>
        <v>9516.9599999999991</v>
      </c>
    </row>
    <row r="543" spans="1:14" ht="26.1" customHeight="1" x14ac:dyDescent="0.2">
      <c r="A543" s="113" t="s">
        <v>1601</v>
      </c>
      <c r="B543" s="39" t="s">
        <v>1602</v>
      </c>
      <c r="C543" s="39" t="s">
        <v>25</v>
      </c>
      <c r="D543" s="39" t="s">
        <v>1603</v>
      </c>
      <c r="E543" s="40" t="s">
        <v>226</v>
      </c>
      <c r="F543" s="41">
        <v>16</v>
      </c>
      <c r="G543" s="42">
        <v>635.01</v>
      </c>
      <c r="H543" s="42">
        <v>793.76</v>
      </c>
      <c r="I543" s="42">
        <v>12700.16</v>
      </c>
      <c r="J543" s="114">
        <v>2.3517696138981289E-4</v>
      </c>
      <c r="N543" s="31">
        <f t="shared" si="9"/>
        <v>10160.16</v>
      </c>
    </row>
    <row r="544" spans="1:14" ht="26.1" customHeight="1" x14ac:dyDescent="0.2">
      <c r="A544" s="113" t="s">
        <v>1604</v>
      </c>
      <c r="B544" s="39" t="s">
        <v>1605</v>
      </c>
      <c r="C544" s="39" t="s">
        <v>25</v>
      </c>
      <c r="D544" s="39" t="s">
        <v>1606</v>
      </c>
      <c r="E544" s="40" t="s">
        <v>226</v>
      </c>
      <c r="F544" s="41">
        <v>628</v>
      </c>
      <c r="G544" s="42">
        <v>128.86000000000001</v>
      </c>
      <c r="H544" s="42">
        <v>161.07</v>
      </c>
      <c r="I544" s="42">
        <v>101151.96</v>
      </c>
      <c r="J544" s="114">
        <v>1.8730953461550009E-3</v>
      </c>
      <c r="N544" s="31">
        <f t="shared" si="9"/>
        <v>80924.08</v>
      </c>
    </row>
    <row r="545" spans="1:14" ht="24" customHeight="1" x14ac:dyDescent="0.2">
      <c r="A545" s="113" t="s">
        <v>1607</v>
      </c>
      <c r="B545" s="39" t="s">
        <v>1608</v>
      </c>
      <c r="C545" s="39" t="s">
        <v>25</v>
      </c>
      <c r="D545" s="39" t="s">
        <v>1609</v>
      </c>
      <c r="E545" s="40" t="s">
        <v>226</v>
      </c>
      <c r="F545" s="41">
        <v>11</v>
      </c>
      <c r="G545" s="42">
        <v>880.42</v>
      </c>
      <c r="H545" s="42">
        <v>1100.52</v>
      </c>
      <c r="I545" s="42">
        <v>12105.72</v>
      </c>
      <c r="J545" s="114">
        <v>2.24169336845826E-4</v>
      </c>
      <c r="N545" s="31">
        <f t="shared" si="9"/>
        <v>9684.619999999999</v>
      </c>
    </row>
    <row r="546" spans="1:14" ht="24" customHeight="1" x14ac:dyDescent="0.2">
      <c r="A546" s="113" t="s">
        <v>1610</v>
      </c>
      <c r="B546" s="39" t="s">
        <v>1611</v>
      </c>
      <c r="C546" s="39" t="s">
        <v>25</v>
      </c>
      <c r="D546" s="39" t="s">
        <v>1612</v>
      </c>
      <c r="E546" s="40" t="s">
        <v>226</v>
      </c>
      <c r="F546" s="41">
        <v>11</v>
      </c>
      <c r="G546" s="42">
        <v>457.03</v>
      </c>
      <c r="H546" s="42">
        <v>571.28</v>
      </c>
      <c r="I546" s="42">
        <v>6284.08</v>
      </c>
      <c r="J546" s="114">
        <v>1.1636631660786127E-4</v>
      </c>
      <c r="N546" s="31">
        <f t="shared" si="9"/>
        <v>5027.33</v>
      </c>
    </row>
    <row r="547" spans="1:14" ht="51.95" customHeight="1" x14ac:dyDescent="0.2">
      <c r="A547" s="113" t="s">
        <v>1613</v>
      </c>
      <c r="B547" s="39" t="s">
        <v>1614</v>
      </c>
      <c r="C547" s="39" t="s">
        <v>25</v>
      </c>
      <c r="D547" s="39" t="s">
        <v>1615</v>
      </c>
      <c r="E547" s="40" t="s">
        <v>226</v>
      </c>
      <c r="F547" s="41">
        <v>727</v>
      </c>
      <c r="G547" s="42">
        <v>311.10000000000002</v>
      </c>
      <c r="H547" s="42">
        <v>388.87</v>
      </c>
      <c r="I547" s="42">
        <v>282708.49</v>
      </c>
      <c r="J547" s="114">
        <v>5.2350933875874245E-3</v>
      </c>
      <c r="N547" s="31">
        <f t="shared" si="9"/>
        <v>226169.7</v>
      </c>
    </row>
    <row r="548" spans="1:14" ht="24" customHeight="1" x14ac:dyDescent="0.2">
      <c r="A548" s="113" t="s">
        <v>1616</v>
      </c>
      <c r="B548" s="39" t="s">
        <v>1617</v>
      </c>
      <c r="C548" s="39" t="s">
        <v>25</v>
      </c>
      <c r="D548" s="39" t="s">
        <v>1618</v>
      </c>
      <c r="E548" s="40" t="s">
        <v>226</v>
      </c>
      <c r="F548" s="41">
        <v>15</v>
      </c>
      <c r="G548" s="42">
        <v>265.36</v>
      </c>
      <c r="H548" s="42">
        <v>331.7</v>
      </c>
      <c r="I548" s="42">
        <v>4975.5</v>
      </c>
      <c r="J548" s="114">
        <v>9.213450628929194E-5</v>
      </c>
      <c r="N548" s="31">
        <f t="shared" si="9"/>
        <v>3980.4</v>
      </c>
    </row>
    <row r="549" spans="1:14" ht="24" customHeight="1" x14ac:dyDescent="0.2">
      <c r="A549" s="113" t="s">
        <v>1619</v>
      </c>
      <c r="B549" s="39" t="s">
        <v>1620</v>
      </c>
      <c r="C549" s="39" t="s">
        <v>25</v>
      </c>
      <c r="D549" s="39" t="s">
        <v>1621</v>
      </c>
      <c r="E549" s="40" t="s">
        <v>226</v>
      </c>
      <c r="F549" s="41">
        <v>16</v>
      </c>
      <c r="G549" s="42">
        <v>177.73</v>
      </c>
      <c r="H549" s="42">
        <v>222.16</v>
      </c>
      <c r="I549" s="42">
        <v>3554.56</v>
      </c>
      <c r="J549" s="114">
        <v>6.5822054200716622E-5</v>
      </c>
      <c r="N549" s="31">
        <f t="shared" si="9"/>
        <v>2843.68</v>
      </c>
    </row>
    <row r="550" spans="1:14" ht="24" customHeight="1" x14ac:dyDescent="0.2">
      <c r="A550" s="113" t="s">
        <v>1622</v>
      </c>
      <c r="B550" s="39" t="s">
        <v>1623</v>
      </c>
      <c r="C550" s="39" t="s">
        <v>25</v>
      </c>
      <c r="D550" s="39" t="s">
        <v>1624</v>
      </c>
      <c r="E550" s="40" t="s">
        <v>226</v>
      </c>
      <c r="F550" s="41">
        <v>16</v>
      </c>
      <c r="G550" s="42">
        <v>255.09</v>
      </c>
      <c r="H550" s="42">
        <v>318.86</v>
      </c>
      <c r="I550" s="42">
        <v>5101.76</v>
      </c>
      <c r="J550" s="114">
        <v>9.4472543223084732E-5</v>
      </c>
      <c r="N550" s="31">
        <f t="shared" si="9"/>
        <v>4081.44</v>
      </c>
    </row>
    <row r="551" spans="1:14" ht="26.1" customHeight="1" x14ac:dyDescent="0.2">
      <c r="A551" s="113" t="s">
        <v>1625</v>
      </c>
      <c r="B551" s="39" t="s">
        <v>1626</v>
      </c>
      <c r="C551" s="39" t="s">
        <v>25</v>
      </c>
      <c r="D551" s="39" t="s">
        <v>1627</v>
      </c>
      <c r="E551" s="40" t="s">
        <v>226</v>
      </c>
      <c r="F551" s="41">
        <v>1349</v>
      </c>
      <c r="G551" s="42">
        <v>172.49</v>
      </c>
      <c r="H551" s="42">
        <v>215.61</v>
      </c>
      <c r="I551" s="42">
        <v>290857.89</v>
      </c>
      <c r="J551" s="114">
        <v>5.3860010241172113E-3</v>
      </c>
      <c r="N551" s="31">
        <f t="shared" si="9"/>
        <v>232689.01</v>
      </c>
    </row>
    <row r="552" spans="1:14" ht="26.1" customHeight="1" x14ac:dyDescent="0.2">
      <c r="A552" s="113" t="s">
        <v>1628</v>
      </c>
      <c r="B552" s="39" t="s">
        <v>1287</v>
      </c>
      <c r="C552" s="39" t="s">
        <v>25</v>
      </c>
      <c r="D552" s="39" t="s">
        <v>1288</v>
      </c>
      <c r="E552" s="40" t="s">
        <v>226</v>
      </c>
      <c r="F552" s="41">
        <v>1160</v>
      </c>
      <c r="G552" s="42">
        <v>355.79</v>
      </c>
      <c r="H552" s="42">
        <v>444.73</v>
      </c>
      <c r="I552" s="42">
        <v>515886.8</v>
      </c>
      <c r="J552" s="114">
        <v>9.5530048475857086E-3</v>
      </c>
      <c r="N552" s="31">
        <f t="shared" si="9"/>
        <v>412716.4</v>
      </c>
    </row>
    <row r="553" spans="1:14" ht="26.1" customHeight="1" x14ac:dyDescent="0.2">
      <c r="A553" s="113" t="s">
        <v>1629</v>
      </c>
      <c r="B553" s="39" t="s">
        <v>1630</v>
      </c>
      <c r="C553" s="39" t="s">
        <v>25</v>
      </c>
      <c r="D553" s="39" t="s">
        <v>1631</v>
      </c>
      <c r="E553" s="40" t="s">
        <v>226</v>
      </c>
      <c r="F553" s="41">
        <v>27</v>
      </c>
      <c r="G553" s="42">
        <v>496.83</v>
      </c>
      <c r="H553" s="42">
        <v>621.03</v>
      </c>
      <c r="I553" s="42">
        <v>16767.810000000001</v>
      </c>
      <c r="J553" s="114">
        <v>3.105002303090448E-4</v>
      </c>
      <c r="N553" s="31">
        <f t="shared" si="9"/>
        <v>13414.41</v>
      </c>
    </row>
    <row r="554" spans="1:14" ht="24" customHeight="1" x14ac:dyDescent="0.2">
      <c r="A554" s="113" t="s">
        <v>1632</v>
      </c>
      <c r="B554" s="39" t="s">
        <v>1633</v>
      </c>
      <c r="C554" s="39" t="s">
        <v>25</v>
      </c>
      <c r="D554" s="39" t="s">
        <v>1634</v>
      </c>
      <c r="E554" s="40" t="s">
        <v>226</v>
      </c>
      <c r="F554" s="41">
        <v>156</v>
      </c>
      <c r="G554" s="42">
        <v>64.66</v>
      </c>
      <c r="H554" s="42">
        <v>80.819999999999993</v>
      </c>
      <c r="I554" s="42">
        <v>12607.92</v>
      </c>
      <c r="J554" s="114">
        <v>2.3346889448997883E-4</v>
      </c>
      <c r="N554" s="31">
        <f t="shared" si="9"/>
        <v>10086.959999999999</v>
      </c>
    </row>
    <row r="555" spans="1:14" ht="24" customHeight="1" x14ac:dyDescent="0.2">
      <c r="A555" s="113" t="s">
        <v>1635</v>
      </c>
      <c r="B555" s="39" t="s">
        <v>1636</v>
      </c>
      <c r="C555" s="39" t="s">
        <v>25</v>
      </c>
      <c r="D555" s="39" t="s">
        <v>1637</v>
      </c>
      <c r="E555" s="40" t="s">
        <v>226</v>
      </c>
      <c r="F555" s="41">
        <v>16</v>
      </c>
      <c r="G555" s="42">
        <v>282.48</v>
      </c>
      <c r="H555" s="42">
        <v>353.1</v>
      </c>
      <c r="I555" s="42">
        <v>5649.6</v>
      </c>
      <c r="J555" s="114">
        <v>1.0461724585106698E-4</v>
      </c>
      <c r="N555" s="31">
        <f t="shared" si="9"/>
        <v>4519.68</v>
      </c>
    </row>
    <row r="556" spans="1:14" ht="24" customHeight="1" x14ac:dyDescent="0.2">
      <c r="A556" s="113" t="s">
        <v>1638</v>
      </c>
      <c r="B556" s="39" t="s">
        <v>1639</v>
      </c>
      <c r="C556" s="39" t="s">
        <v>25</v>
      </c>
      <c r="D556" s="39" t="s">
        <v>1640</v>
      </c>
      <c r="E556" s="40" t="s">
        <v>226</v>
      </c>
      <c r="F556" s="41">
        <v>16</v>
      </c>
      <c r="G556" s="42">
        <v>95.44</v>
      </c>
      <c r="H556" s="42">
        <v>119.3</v>
      </c>
      <c r="I556" s="42">
        <v>1908.8</v>
      </c>
      <c r="J556" s="114">
        <v>3.534646680836106E-5</v>
      </c>
      <c r="N556" s="31">
        <f t="shared" si="9"/>
        <v>1527.04</v>
      </c>
    </row>
    <row r="557" spans="1:14" ht="24" customHeight="1" x14ac:dyDescent="0.2">
      <c r="A557" s="113" t="s">
        <v>1641</v>
      </c>
      <c r="B557" s="39" t="s">
        <v>1642</v>
      </c>
      <c r="C557" s="39" t="s">
        <v>25</v>
      </c>
      <c r="D557" s="39" t="s">
        <v>1643</v>
      </c>
      <c r="E557" s="40" t="s">
        <v>226</v>
      </c>
      <c r="F557" s="41">
        <v>21</v>
      </c>
      <c r="G557" s="42">
        <v>409.89</v>
      </c>
      <c r="H557" s="42">
        <v>512.36</v>
      </c>
      <c r="I557" s="42">
        <v>10759.56</v>
      </c>
      <c r="J557" s="114">
        <v>1.9924163370314824E-4</v>
      </c>
      <c r="N557" s="31">
        <f t="shared" si="9"/>
        <v>8607.69</v>
      </c>
    </row>
    <row r="558" spans="1:14" ht="26.1" customHeight="1" x14ac:dyDescent="0.2">
      <c r="A558" s="113" t="s">
        <v>1644</v>
      </c>
      <c r="B558" s="39" t="s">
        <v>1645</v>
      </c>
      <c r="C558" s="39" t="s">
        <v>25</v>
      </c>
      <c r="D558" s="39" t="s">
        <v>1646</v>
      </c>
      <c r="E558" s="40" t="s">
        <v>226</v>
      </c>
      <c r="F558" s="41">
        <v>11</v>
      </c>
      <c r="G558" s="42">
        <v>2599.23</v>
      </c>
      <c r="H558" s="42">
        <v>3249.03</v>
      </c>
      <c r="I558" s="42">
        <v>35739.33</v>
      </c>
      <c r="J558" s="114">
        <v>6.6180796395539753E-4</v>
      </c>
      <c r="N558" s="31">
        <f t="shared" si="9"/>
        <v>28591.53</v>
      </c>
    </row>
    <row r="559" spans="1:14" ht="24" customHeight="1" x14ac:dyDescent="0.2">
      <c r="A559" s="113" t="s">
        <v>1647</v>
      </c>
      <c r="B559" s="39" t="s">
        <v>1648</v>
      </c>
      <c r="C559" s="39" t="s">
        <v>25</v>
      </c>
      <c r="D559" s="39" t="s">
        <v>1649</v>
      </c>
      <c r="E559" s="40" t="s">
        <v>226</v>
      </c>
      <c r="F559" s="41">
        <v>6</v>
      </c>
      <c r="G559" s="42">
        <v>1965.06</v>
      </c>
      <c r="H559" s="42">
        <v>2456.3200000000002</v>
      </c>
      <c r="I559" s="42">
        <v>14737.92</v>
      </c>
      <c r="J559" s="114">
        <v>2.7291146275370951E-4</v>
      </c>
      <c r="N559" s="31">
        <f t="shared" si="9"/>
        <v>11790.36</v>
      </c>
    </row>
    <row r="560" spans="1:14" ht="39" customHeight="1" x14ac:dyDescent="0.2">
      <c r="A560" s="113" t="s">
        <v>1650</v>
      </c>
      <c r="B560" s="39" t="s">
        <v>1651</v>
      </c>
      <c r="C560" s="39" t="s">
        <v>25</v>
      </c>
      <c r="D560" s="39" t="s">
        <v>1652</v>
      </c>
      <c r="E560" s="40" t="s">
        <v>226</v>
      </c>
      <c r="F560" s="41">
        <v>6</v>
      </c>
      <c r="G560" s="42">
        <v>885.21</v>
      </c>
      <c r="H560" s="42">
        <v>1106.51</v>
      </c>
      <c r="I560" s="42">
        <v>6639.06</v>
      </c>
      <c r="J560" s="114">
        <v>1.2293970763239606E-4</v>
      </c>
      <c r="N560" s="31">
        <f t="shared" si="9"/>
        <v>5311.26</v>
      </c>
    </row>
    <row r="561" spans="1:14" ht="26.1" customHeight="1" x14ac:dyDescent="0.2">
      <c r="A561" s="113" t="s">
        <v>1653</v>
      </c>
      <c r="B561" s="39" t="s">
        <v>1654</v>
      </c>
      <c r="C561" s="39" t="s">
        <v>25</v>
      </c>
      <c r="D561" s="39" t="s">
        <v>1655</v>
      </c>
      <c r="E561" s="40" t="s">
        <v>226</v>
      </c>
      <c r="F561" s="41">
        <v>6</v>
      </c>
      <c r="G561" s="42">
        <v>865.72</v>
      </c>
      <c r="H561" s="42">
        <v>1082.1500000000001</v>
      </c>
      <c r="I561" s="42">
        <v>6492.9</v>
      </c>
      <c r="J561" s="114">
        <v>1.2023316970872147E-4</v>
      </c>
      <c r="N561" s="31">
        <f t="shared" si="9"/>
        <v>5194.32</v>
      </c>
    </row>
    <row r="562" spans="1:14" ht="26.1" customHeight="1" x14ac:dyDescent="0.2">
      <c r="A562" s="113" t="s">
        <v>1656</v>
      </c>
      <c r="B562" s="39" t="s">
        <v>1657</v>
      </c>
      <c r="C562" s="39" t="s">
        <v>25</v>
      </c>
      <c r="D562" s="39" t="s">
        <v>1658</v>
      </c>
      <c r="E562" s="40" t="s">
        <v>226</v>
      </c>
      <c r="F562" s="41">
        <v>6</v>
      </c>
      <c r="G562" s="42">
        <v>1092.76</v>
      </c>
      <c r="H562" s="42">
        <v>1365.95</v>
      </c>
      <c r="I562" s="42">
        <v>8195.7000000000007</v>
      </c>
      <c r="J562" s="114">
        <v>1.5176500315448697E-4</v>
      </c>
      <c r="N562" s="31">
        <f t="shared" si="9"/>
        <v>6556.5599999999995</v>
      </c>
    </row>
    <row r="563" spans="1:14" ht="26.1" customHeight="1" x14ac:dyDescent="0.2">
      <c r="A563" s="113" t="s">
        <v>1659</v>
      </c>
      <c r="B563" s="39" t="s">
        <v>1660</v>
      </c>
      <c r="C563" s="39" t="s">
        <v>25</v>
      </c>
      <c r="D563" s="39" t="s">
        <v>1661</v>
      </c>
      <c r="E563" s="40" t="s">
        <v>31</v>
      </c>
      <c r="F563" s="41">
        <v>51</v>
      </c>
      <c r="G563" s="42">
        <v>47.69</v>
      </c>
      <c r="H563" s="42">
        <v>59.61</v>
      </c>
      <c r="I563" s="42">
        <v>3040.11</v>
      </c>
      <c r="J563" s="114">
        <v>5.6295655494953139E-5</v>
      </c>
      <c r="N563" s="31">
        <f t="shared" si="9"/>
        <v>2432.19</v>
      </c>
    </row>
    <row r="564" spans="1:14" ht="26.1" customHeight="1" x14ac:dyDescent="0.2">
      <c r="A564" s="113" t="s">
        <v>1662</v>
      </c>
      <c r="B564" s="39" t="s">
        <v>1663</v>
      </c>
      <c r="C564" s="39" t="s">
        <v>25</v>
      </c>
      <c r="D564" s="39" t="s">
        <v>1664</v>
      </c>
      <c r="E564" s="40" t="s">
        <v>31</v>
      </c>
      <c r="F564" s="41">
        <v>51</v>
      </c>
      <c r="G564" s="42">
        <v>34.03</v>
      </c>
      <c r="H564" s="42">
        <v>42.53</v>
      </c>
      <c r="I564" s="42">
        <v>2169.0300000000002</v>
      </c>
      <c r="J564" s="114">
        <v>4.0165311662478729E-5</v>
      </c>
      <c r="N564" s="31">
        <f t="shared" si="9"/>
        <v>1735.53</v>
      </c>
    </row>
    <row r="565" spans="1:14" ht="26.1" customHeight="1" x14ac:dyDescent="0.2">
      <c r="A565" s="113" t="s">
        <v>1665</v>
      </c>
      <c r="B565" s="39" t="s">
        <v>1666</v>
      </c>
      <c r="C565" s="39" t="s">
        <v>25</v>
      </c>
      <c r="D565" s="39" t="s">
        <v>1667</v>
      </c>
      <c r="E565" s="40" t="s">
        <v>31</v>
      </c>
      <c r="F565" s="41">
        <v>51</v>
      </c>
      <c r="G565" s="42">
        <v>51.13</v>
      </c>
      <c r="H565" s="42">
        <v>63.91</v>
      </c>
      <c r="I565" s="42">
        <v>3259.41</v>
      </c>
      <c r="J565" s="114">
        <v>6.035657343872597E-5</v>
      </c>
      <c r="N565" s="31">
        <f t="shared" si="9"/>
        <v>2607.63</v>
      </c>
    </row>
    <row r="566" spans="1:14" ht="26.1" customHeight="1" x14ac:dyDescent="0.2">
      <c r="A566" s="113" t="s">
        <v>1668</v>
      </c>
      <c r="B566" s="39" t="s">
        <v>1669</v>
      </c>
      <c r="C566" s="39" t="s">
        <v>25</v>
      </c>
      <c r="D566" s="39" t="s">
        <v>1670</v>
      </c>
      <c r="E566" s="40" t="s">
        <v>226</v>
      </c>
      <c r="F566" s="41">
        <v>21</v>
      </c>
      <c r="G566" s="42">
        <v>379.8</v>
      </c>
      <c r="H566" s="42">
        <v>474.75</v>
      </c>
      <c r="I566" s="42">
        <v>9969.75</v>
      </c>
      <c r="J566" s="114">
        <v>1.8461621828513082E-4</v>
      </c>
      <c r="N566" s="31">
        <f t="shared" si="9"/>
        <v>7975.8</v>
      </c>
    </row>
    <row r="567" spans="1:14" ht="26.1" customHeight="1" x14ac:dyDescent="0.2">
      <c r="A567" s="113" t="s">
        <v>1671</v>
      </c>
      <c r="B567" s="39" t="s">
        <v>1672</v>
      </c>
      <c r="C567" s="39" t="s">
        <v>25</v>
      </c>
      <c r="D567" s="39" t="s">
        <v>1673</v>
      </c>
      <c r="E567" s="40" t="s">
        <v>226</v>
      </c>
      <c r="F567" s="41">
        <v>11</v>
      </c>
      <c r="G567" s="42">
        <v>297.83999999999997</v>
      </c>
      <c r="H567" s="42">
        <v>372.3</v>
      </c>
      <c r="I567" s="42">
        <v>4095.3</v>
      </c>
      <c r="J567" s="114">
        <v>7.5835281601153117E-5</v>
      </c>
      <c r="N567" s="31">
        <f t="shared" si="9"/>
        <v>3276.24</v>
      </c>
    </row>
    <row r="568" spans="1:14" ht="26.1" customHeight="1" x14ac:dyDescent="0.2">
      <c r="A568" s="113" t="s">
        <v>1674</v>
      </c>
      <c r="B568" s="39" t="s">
        <v>1675</v>
      </c>
      <c r="C568" s="39" t="s">
        <v>25</v>
      </c>
      <c r="D568" s="39" t="s">
        <v>1676</v>
      </c>
      <c r="E568" s="40" t="s">
        <v>226</v>
      </c>
      <c r="F568" s="41">
        <v>6</v>
      </c>
      <c r="G568" s="42">
        <v>92.83</v>
      </c>
      <c r="H568" s="42">
        <v>116.03</v>
      </c>
      <c r="I568" s="42">
        <v>696.18</v>
      </c>
      <c r="J568" s="114">
        <v>1.2891609001804697E-5</v>
      </c>
      <c r="N568" s="31">
        <f t="shared" si="9"/>
        <v>556.98</v>
      </c>
    </row>
    <row r="569" spans="1:14" ht="24" customHeight="1" x14ac:dyDescent="0.2">
      <c r="A569" s="113" t="s">
        <v>1677</v>
      </c>
      <c r="B569" s="39" t="s">
        <v>1678</v>
      </c>
      <c r="C569" s="39" t="s">
        <v>25</v>
      </c>
      <c r="D569" s="39" t="s">
        <v>1679</v>
      </c>
      <c r="E569" s="40" t="s">
        <v>226</v>
      </c>
      <c r="F569" s="41">
        <v>201</v>
      </c>
      <c r="G569" s="42">
        <v>58.37</v>
      </c>
      <c r="H569" s="42">
        <v>72.959999999999994</v>
      </c>
      <c r="I569" s="42">
        <v>14664.96</v>
      </c>
      <c r="J569" s="114">
        <v>2.7156041590839411E-4</v>
      </c>
      <c r="N569" s="31">
        <f t="shared" si="9"/>
        <v>11732.369999999999</v>
      </c>
    </row>
    <row r="570" spans="1:14" ht="24" customHeight="1" x14ac:dyDescent="0.2">
      <c r="A570" s="113" t="s">
        <v>1680</v>
      </c>
      <c r="B570" s="39" t="s">
        <v>1681</v>
      </c>
      <c r="C570" s="39" t="s">
        <v>25</v>
      </c>
      <c r="D570" s="39" t="s">
        <v>1682</v>
      </c>
      <c r="E570" s="40" t="s">
        <v>226</v>
      </c>
      <c r="F570" s="41">
        <v>201</v>
      </c>
      <c r="G570" s="42">
        <v>72.86</v>
      </c>
      <c r="H570" s="42">
        <v>91.07</v>
      </c>
      <c r="I570" s="42">
        <v>18305.07</v>
      </c>
      <c r="J570" s="114">
        <v>3.3896665401284882E-4</v>
      </c>
      <c r="N570" s="31">
        <f t="shared" si="9"/>
        <v>14644.86</v>
      </c>
    </row>
    <row r="571" spans="1:14" ht="24" customHeight="1" x14ac:dyDescent="0.2">
      <c r="A571" s="113" t="s">
        <v>1683</v>
      </c>
      <c r="B571" s="39" t="s">
        <v>1684</v>
      </c>
      <c r="C571" s="39" t="s">
        <v>25</v>
      </c>
      <c r="D571" s="39" t="s">
        <v>1685</v>
      </c>
      <c r="E571" s="40" t="s">
        <v>226</v>
      </c>
      <c r="F571" s="41">
        <v>201</v>
      </c>
      <c r="G571" s="42">
        <v>51.4</v>
      </c>
      <c r="H571" s="42">
        <v>64.25</v>
      </c>
      <c r="I571" s="42">
        <v>12914.25</v>
      </c>
      <c r="J571" s="114">
        <v>2.3914140244125988E-4</v>
      </c>
      <c r="N571" s="31">
        <f t="shared" si="9"/>
        <v>10331.4</v>
      </c>
    </row>
    <row r="572" spans="1:14" ht="39" customHeight="1" x14ac:dyDescent="0.2">
      <c r="A572" s="113" t="s">
        <v>1686</v>
      </c>
      <c r="B572" s="39" t="s">
        <v>1687</v>
      </c>
      <c r="C572" s="39" t="s">
        <v>25</v>
      </c>
      <c r="D572" s="39" t="s">
        <v>1688</v>
      </c>
      <c r="E572" s="40" t="s">
        <v>226</v>
      </c>
      <c r="F572" s="41">
        <v>12</v>
      </c>
      <c r="G572" s="42">
        <v>2828.69</v>
      </c>
      <c r="H572" s="42">
        <v>3535.86</v>
      </c>
      <c r="I572" s="42">
        <v>42430.32</v>
      </c>
      <c r="J572" s="114">
        <v>7.8570929251264594E-4</v>
      </c>
      <c r="N572" s="31">
        <f t="shared" si="9"/>
        <v>33944.28</v>
      </c>
    </row>
    <row r="573" spans="1:14" ht="26.1" customHeight="1" x14ac:dyDescent="0.2">
      <c r="A573" s="113" t="s">
        <v>1689</v>
      </c>
      <c r="B573" s="39" t="s">
        <v>1690</v>
      </c>
      <c r="C573" s="39" t="s">
        <v>25</v>
      </c>
      <c r="D573" s="39" t="s">
        <v>1691</v>
      </c>
      <c r="E573" s="40" t="s">
        <v>226</v>
      </c>
      <c r="F573" s="41">
        <v>21</v>
      </c>
      <c r="G573" s="42">
        <v>128.61000000000001</v>
      </c>
      <c r="H573" s="42">
        <v>160.76</v>
      </c>
      <c r="I573" s="42">
        <v>3375.96</v>
      </c>
      <c r="J573" s="114">
        <v>6.2514804110621653E-5</v>
      </c>
      <c r="N573" s="31">
        <f t="shared" si="9"/>
        <v>2700.8100000000004</v>
      </c>
    </row>
    <row r="574" spans="1:14" ht="26.1" customHeight="1" x14ac:dyDescent="0.2">
      <c r="A574" s="113" t="s">
        <v>1692</v>
      </c>
      <c r="B574" s="39" t="s">
        <v>1693</v>
      </c>
      <c r="C574" s="39" t="s">
        <v>25</v>
      </c>
      <c r="D574" s="39" t="s">
        <v>1694</v>
      </c>
      <c r="E574" s="40" t="s">
        <v>31</v>
      </c>
      <c r="F574" s="41">
        <v>51</v>
      </c>
      <c r="G574" s="42">
        <v>45.54</v>
      </c>
      <c r="H574" s="42">
        <v>56.92</v>
      </c>
      <c r="I574" s="42">
        <v>2902.92</v>
      </c>
      <c r="J574" s="114">
        <v>5.3755220781290598E-5</v>
      </c>
      <c r="N574" s="31">
        <f t="shared" si="9"/>
        <v>2322.54</v>
      </c>
    </row>
    <row r="575" spans="1:14" ht="26.1" customHeight="1" x14ac:dyDescent="0.2">
      <c r="A575" s="113" t="s">
        <v>1695</v>
      </c>
      <c r="B575" s="39" t="s">
        <v>1696</v>
      </c>
      <c r="C575" s="39" t="s">
        <v>25</v>
      </c>
      <c r="D575" s="39" t="s">
        <v>1697</v>
      </c>
      <c r="E575" s="40" t="s">
        <v>226</v>
      </c>
      <c r="F575" s="41">
        <v>11</v>
      </c>
      <c r="G575" s="42">
        <v>8.18</v>
      </c>
      <c r="H575" s="42">
        <v>10.220000000000001</v>
      </c>
      <c r="I575" s="42">
        <v>112.42</v>
      </c>
      <c r="J575" s="114">
        <v>2.081752828266948E-6</v>
      </c>
      <c r="N575" s="31">
        <f t="shared" si="9"/>
        <v>89.97999999999999</v>
      </c>
    </row>
    <row r="576" spans="1:14" ht="26.1" customHeight="1" x14ac:dyDescent="0.2">
      <c r="A576" s="113" t="s">
        <v>1698</v>
      </c>
      <c r="B576" s="39" t="s">
        <v>1699</v>
      </c>
      <c r="C576" s="39" t="s">
        <v>25</v>
      </c>
      <c r="D576" s="39" t="s">
        <v>1700</v>
      </c>
      <c r="E576" s="40" t="s">
        <v>226</v>
      </c>
      <c r="F576" s="41">
        <v>11</v>
      </c>
      <c r="G576" s="42">
        <v>21.83</v>
      </c>
      <c r="H576" s="42">
        <v>27.28</v>
      </c>
      <c r="I576" s="42">
        <v>300.08</v>
      </c>
      <c r="J576" s="114">
        <v>5.556772715765396E-6</v>
      </c>
      <c r="N576" s="31">
        <f t="shared" si="9"/>
        <v>240.13</v>
      </c>
    </row>
    <row r="577" spans="1:14" ht="26.1" customHeight="1" x14ac:dyDescent="0.2">
      <c r="A577" s="113" t="s">
        <v>1701</v>
      </c>
      <c r="B577" s="39" t="s">
        <v>1702</v>
      </c>
      <c r="C577" s="39" t="s">
        <v>25</v>
      </c>
      <c r="D577" s="39" t="s">
        <v>1703</v>
      </c>
      <c r="E577" s="40" t="s">
        <v>226</v>
      </c>
      <c r="F577" s="41">
        <v>11</v>
      </c>
      <c r="G577" s="42">
        <v>16.37</v>
      </c>
      <c r="H577" s="42">
        <v>20.46</v>
      </c>
      <c r="I577" s="42">
        <v>225.06</v>
      </c>
      <c r="J577" s="114">
        <v>4.167579536824047E-6</v>
      </c>
      <c r="N577" s="31">
        <f t="shared" si="9"/>
        <v>180.07000000000002</v>
      </c>
    </row>
    <row r="578" spans="1:14" ht="24" customHeight="1" x14ac:dyDescent="0.2">
      <c r="A578" s="113" t="s">
        <v>1704</v>
      </c>
      <c r="B578" s="39" t="s">
        <v>1705</v>
      </c>
      <c r="C578" s="39" t="s">
        <v>25</v>
      </c>
      <c r="D578" s="39" t="s">
        <v>1706</v>
      </c>
      <c r="E578" s="40" t="s">
        <v>31</v>
      </c>
      <c r="F578" s="41">
        <v>11</v>
      </c>
      <c r="G578" s="42">
        <v>13.64</v>
      </c>
      <c r="H578" s="42">
        <v>17.05</v>
      </c>
      <c r="I578" s="42">
        <v>187.55</v>
      </c>
      <c r="J578" s="114">
        <v>3.4729829473533725E-6</v>
      </c>
      <c r="N578" s="31">
        <f t="shared" si="9"/>
        <v>150.04000000000002</v>
      </c>
    </row>
    <row r="579" spans="1:14" ht="26.1" customHeight="1" x14ac:dyDescent="0.2">
      <c r="A579" s="113" t="s">
        <v>1707</v>
      </c>
      <c r="B579" s="39" t="s">
        <v>1708</v>
      </c>
      <c r="C579" s="39" t="s">
        <v>25</v>
      </c>
      <c r="D579" s="39" t="s">
        <v>1709</v>
      </c>
      <c r="E579" s="40" t="s">
        <v>226</v>
      </c>
      <c r="F579" s="41">
        <v>11</v>
      </c>
      <c r="G579" s="42">
        <v>2.5499999999999998</v>
      </c>
      <c r="H579" s="42">
        <v>3.18</v>
      </c>
      <c r="I579" s="42">
        <v>34.979999999999997</v>
      </c>
      <c r="J579" s="114">
        <v>6.4774696613394277E-7</v>
      </c>
      <c r="N579" s="31">
        <f t="shared" si="9"/>
        <v>28.049999999999997</v>
      </c>
    </row>
    <row r="580" spans="1:14" ht="26.1" customHeight="1" x14ac:dyDescent="0.2">
      <c r="A580" s="113" t="s">
        <v>1710</v>
      </c>
      <c r="B580" s="39" t="s">
        <v>1711</v>
      </c>
      <c r="C580" s="39" t="s">
        <v>25</v>
      </c>
      <c r="D580" s="39" t="s">
        <v>1712</v>
      </c>
      <c r="E580" s="40" t="s">
        <v>226</v>
      </c>
      <c r="F580" s="41">
        <v>11</v>
      </c>
      <c r="G580" s="42">
        <v>13.64</v>
      </c>
      <c r="H580" s="42">
        <v>17.05</v>
      </c>
      <c r="I580" s="42">
        <v>187.55</v>
      </c>
      <c r="J580" s="114">
        <v>3.4729829473533725E-6</v>
      </c>
      <c r="N580" s="31">
        <f t="shared" si="9"/>
        <v>150.04000000000002</v>
      </c>
    </row>
    <row r="581" spans="1:14" ht="24" customHeight="1" x14ac:dyDescent="0.2">
      <c r="A581" s="113" t="s">
        <v>1713</v>
      </c>
      <c r="B581" s="39" t="s">
        <v>1714</v>
      </c>
      <c r="C581" s="39" t="s">
        <v>25</v>
      </c>
      <c r="D581" s="39" t="s">
        <v>1715</v>
      </c>
      <c r="E581" s="40" t="s">
        <v>31</v>
      </c>
      <c r="F581" s="41">
        <v>11</v>
      </c>
      <c r="G581" s="42">
        <v>10.91</v>
      </c>
      <c r="H581" s="42">
        <v>13.63</v>
      </c>
      <c r="I581" s="42">
        <v>149.93</v>
      </c>
      <c r="J581" s="114">
        <v>2.7763494177376226E-6</v>
      </c>
      <c r="N581" s="31">
        <f t="shared" si="9"/>
        <v>120.01</v>
      </c>
    </row>
    <row r="582" spans="1:14" ht="24" customHeight="1" x14ac:dyDescent="0.2">
      <c r="A582" s="113" t="s">
        <v>1716</v>
      </c>
      <c r="B582" s="39" t="s">
        <v>1717</v>
      </c>
      <c r="C582" s="39" t="s">
        <v>25</v>
      </c>
      <c r="D582" s="39" t="s">
        <v>1718</v>
      </c>
      <c r="E582" s="40" t="s">
        <v>226</v>
      </c>
      <c r="F582" s="41">
        <v>11</v>
      </c>
      <c r="G582" s="42">
        <v>120.3</v>
      </c>
      <c r="H582" s="42">
        <v>150.37</v>
      </c>
      <c r="I582" s="42">
        <v>1654.07</v>
      </c>
      <c r="J582" s="114">
        <v>3.0629468961497159E-5</v>
      </c>
      <c r="N582" s="31">
        <f t="shared" si="9"/>
        <v>1323.3</v>
      </c>
    </row>
    <row r="583" spans="1:14" ht="24" customHeight="1" x14ac:dyDescent="0.2">
      <c r="A583" s="113" t="s">
        <v>1719</v>
      </c>
      <c r="B583" s="39" t="s">
        <v>1720</v>
      </c>
      <c r="C583" s="39" t="s">
        <v>25</v>
      </c>
      <c r="D583" s="39" t="s">
        <v>1721</v>
      </c>
      <c r="E583" s="40" t="s">
        <v>226</v>
      </c>
      <c r="F583" s="41">
        <v>11</v>
      </c>
      <c r="G583" s="42">
        <v>80.2</v>
      </c>
      <c r="H583" s="42">
        <v>100.25</v>
      </c>
      <c r="I583" s="42">
        <v>1102.75</v>
      </c>
      <c r="J583" s="114">
        <v>2.0420324954379798E-5</v>
      </c>
      <c r="N583" s="31">
        <f t="shared" si="9"/>
        <v>882.2</v>
      </c>
    </row>
    <row r="584" spans="1:14" ht="24" customHeight="1" x14ac:dyDescent="0.2">
      <c r="A584" s="113" t="s">
        <v>1722</v>
      </c>
      <c r="B584" s="39" t="s">
        <v>1723</v>
      </c>
      <c r="C584" s="39" t="s">
        <v>25</v>
      </c>
      <c r="D584" s="39" t="s">
        <v>1724</v>
      </c>
      <c r="E584" s="40" t="s">
        <v>31</v>
      </c>
      <c r="F584" s="41">
        <v>11</v>
      </c>
      <c r="G584" s="42">
        <v>40.090000000000003</v>
      </c>
      <c r="H584" s="42">
        <v>50.11</v>
      </c>
      <c r="I584" s="42">
        <v>551.21</v>
      </c>
      <c r="J584" s="114">
        <v>1.0207107066972286E-5</v>
      </c>
      <c r="N584" s="31">
        <f t="shared" si="9"/>
        <v>440.99</v>
      </c>
    </row>
    <row r="585" spans="1:14" ht="26.1" customHeight="1" x14ac:dyDescent="0.2">
      <c r="A585" s="113" t="s">
        <v>1725</v>
      </c>
      <c r="B585" s="39" t="s">
        <v>1726</v>
      </c>
      <c r="C585" s="39" t="s">
        <v>25</v>
      </c>
      <c r="D585" s="39" t="s">
        <v>1727</v>
      </c>
      <c r="E585" s="40" t="s">
        <v>226</v>
      </c>
      <c r="F585" s="41">
        <v>11</v>
      </c>
      <c r="G585" s="42">
        <v>160.41</v>
      </c>
      <c r="H585" s="42">
        <v>200.51</v>
      </c>
      <c r="I585" s="42">
        <v>2205.61</v>
      </c>
      <c r="J585" s="114">
        <v>4.0842686848904676E-5</v>
      </c>
      <c r="N585" s="31">
        <f t="shared" si="9"/>
        <v>1764.51</v>
      </c>
    </row>
    <row r="586" spans="1:14" ht="24" customHeight="1" x14ac:dyDescent="0.2">
      <c r="A586" s="113" t="s">
        <v>1728</v>
      </c>
      <c r="B586" s="39" t="s">
        <v>1729</v>
      </c>
      <c r="C586" s="39" t="s">
        <v>25</v>
      </c>
      <c r="D586" s="39" t="s">
        <v>1730</v>
      </c>
      <c r="E586" s="40" t="s">
        <v>226</v>
      </c>
      <c r="F586" s="41">
        <v>11</v>
      </c>
      <c r="G586" s="42">
        <v>197.9</v>
      </c>
      <c r="H586" s="42">
        <v>247.37</v>
      </c>
      <c r="I586" s="42">
        <v>2721.07</v>
      </c>
      <c r="J586" s="114">
        <v>5.0387788368727489E-5</v>
      </c>
      <c r="N586" s="31">
        <f t="shared" si="9"/>
        <v>2176.9</v>
      </c>
    </row>
    <row r="587" spans="1:14" ht="26.1" customHeight="1" x14ac:dyDescent="0.2">
      <c r="A587" s="113" t="s">
        <v>1731</v>
      </c>
      <c r="B587" s="39" t="s">
        <v>1732</v>
      </c>
      <c r="C587" s="39" t="s">
        <v>25</v>
      </c>
      <c r="D587" s="39" t="s">
        <v>1733</v>
      </c>
      <c r="E587" s="40" t="s">
        <v>226</v>
      </c>
      <c r="F587" s="41">
        <v>11</v>
      </c>
      <c r="G587" s="42">
        <v>27.29</v>
      </c>
      <c r="H587" s="42">
        <v>34.11</v>
      </c>
      <c r="I587" s="42">
        <v>375.21</v>
      </c>
      <c r="J587" s="114">
        <v>6.9480028348518205E-6</v>
      </c>
      <c r="N587" s="31">
        <f t="shared" si="9"/>
        <v>300.19</v>
      </c>
    </row>
    <row r="588" spans="1:14" ht="26.1" customHeight="1" x14ac:dyDescent="0.2">
      <c r="A588" s="113" t="s">
        <v>1734</v>
      </c>
      <c r="B588" s="39" t="s">
        <v>1735</v>
      </c>
      <c r="C588" s="39" t="s">
        <v>25</v>
      </c>
      <c r="D588" s="39" t="s">
        <v>1736</v>
      </c>
      <c r="E588" s="40" t="s">
        <v>226</v>
      </c>
      <c r="F588" s="41">
        <v>11</v>
      </c>
      <c r="G588" s="42">
        <v>40.090000000000003</v>
      </c>
      <c r="H588" s="42">
        <v>50.11</v>
      </c>
      <c r="I588" s="42">
        <v>551.21</v>
      </c>
      <c r="J588" s="114">
        <v>1.0207107066972286E-5</v>
      </c>
      <c r="N588" s="31">
        <f t="shared" si="9"/>
        <v>440.99</v>
      </c>
    </row>
    <row r="589" spans="1:14" ht="26.1" customHeight="1" x14ac:dyDescent="0.2">
      <c r="A589" s="113" t="s">
        <v>1737</v>
      </c>
      <c r="B589" s="39" t="s">
        <v>1738</v>
      </c>
      <c r="C589" s="39" t="s">
        <v>25</v>
      </c>
      <c r="D589" s="39" t="s">
        <v>1739</v>
      </c>
      <c r="E589" s="40" t="s">
        <v>226</v>
      </c>
      <c r="F589" s="41">
        <v>11</v>
      </c>
      <c r="G589" s="42">
        <v>23.21</v>
      </c>
      <c r="H589" s="42">
        <v>29.01</v>
      </c>
      <c r="I589" s="42">
        <v>319.11</v>
      </c>
      <c r="J589" s="114">
        <v>5.9091633608634215E-6</v>
      </c>
      <c r="N589" s="31">
        <f t="shared" si="9"/>
        <v>255.31</v>
      </c>
    </row>
    <row r="590" spans="1:14" ht="24" customHeight="1" x14ac:dyDescent="0.2">
      <c r="A590" s="113" t="s">
        <v>1740</v>
      </c>
      <c r="B590" s="39" t="s">
        <v>1741</v>
      </c>
      <c r="C590" s="39" t="s">
        <v>25</v>
      </c>
      <c r="D590" s="39" t="s">
        <v>1742</v>
      </c>
      <c r="E590" s="40" t="s">
        <v>226</v>
      </c>
      <c r="F590" s="41">
        <v>11</v>
      </c>
      <c r="G590" s="42">
        <v>273.05</v>
      </c>
      <c r="H590" s="42">
        <v>341.31</v>
      </c>
      <c r="I590" s="42">
        <v>3754.41</v>
      </c>
      <c r="J590" s="114">
        <v>6.9522804091564779E-5</v>
      </c>
      <c r="N590" s="31">
        <f t="shared" si="9"/>
        <v>3003.55</v>
      </c>
    </row>
    <row r="591" spans="1:14" ht="26.1" customHeight="1" x14ac:dyDescent="0.2">
      <c r="A591" s="113" t="s">
        <v>1743</v>
      </c>
      <c r="B591" s="39" t="s">
        <v>1744</v>
      </c>
      <c r="C591" s="39" t="s">
        <v>25</v>
      </c>
      <c r="D591" s="39" t="s">
        <v>1745</v>
      </c>
      <c r="E591" s="40" t="s">
        <v>226</v>
      </c>
      <c r="F591" s="41">
        <v>11</v>
      </c>
      <c r="G591" s="42">
        <v>109.22</v>
      </c>
      <c r="H591" s="42">
        <v>136.52000000000001</v>
      </c>
      <c r="I591" s="42">
        <v>1501.72</v>
      </c>
      <c r="J591" s="114">
        <v>2.7808306860567882E-5</v>
      </c>
      <c r="N591" s="31">
        <f t="shared" si="9"/>
        <v>1201.42</v>
      </c>
    </row>
    <row r="592" spans="1:14" ht="26.1" customHeight="1" x14ac:dyDescent="0.2">
      <c r="A592" s="113" t="s">
        <v>1746</v>
      </c>
      <c r="B592" s="39" t="s">
        <v>1747</v>
      </c>
      <c r="C592" s="39" t="s">
        <v>25</v>
      </c>
      <c r="D592" s="39" t="s">
        <v>1748</v>
      </c>
      <c r="E592" s="40" t="s">
        <v>226</v>
      </c>
      <c r="F592" s="41">
        <v>11</v>
      </c>
      <c r="G592" s="42">
        <v>81.91</v>
      </c>
      <c r="H592" s="42">
        <v>102.38</v>
      </c>
      <c r="I592" s="42">
        <v>1126.18</v>
      </c>
      <c r="J592" s="114">
        <v>2.0854193205280835E-5</v>
      </c>
      <c r="N592" s="31">
        <f t="shared" si="9"/>
        <v>901.01</v>
      </c>
    </row>
    <row r="593" spans="1:14" ht="24" customHeight="1" x14ac:dyDescent="0.2">
      <c r="A593" s="113" t="s">
        <v>1749</v>
      </c>
      <c r="B593" s="39" t="s">
        <v>1750</v>
      </c>
      <c r="C593" s="39" t="s">
        <v>25</v>
      </c>
      <c r="D593" s="39" t="s">
        <v>1751</v>
      </c>
      <c r="E593" s="40" t="s">
        <v>226</v>
      </c>
      <c r="F593" s="41">
        <v>11</v>
      </c>
      <c r="G593" s="42">
        <v>120.3</v>
      </c>
      <c r="H593" s="42">
        <v>150.37</v>
      </c>
      <c r="I593" s="42">
        <v>1654.07</v>
      </c>
      <c r="J593" s="114">
        <v>3.0629468961497159E-5</v>
      </c>
      <c r="N593" s="31">
        <f t="shared" si="9"/>
        <v>1323.3</v>
      </c>
    </row>
    <row r="594" spans="1:14" ht="24" customHeight="1" x14ac:dyDescent="0.2">
      <c r="A594" s="113" t="s">
        <v>1752</v>
      </c>
      <c r="B594" s="39" t="s">
        <v>1753</v>
      </c>
      <c r="C594" s="39" t="s">
        <v>25</v>
      </c>
      <c r="D594" s="39" t="s">
        <v>1754</v>
      </c>
      <c r="E594" s="40" t="s">
        <v>226</v>
      </c>
      <c r="F594" s="41">
        <v>11</v>
      </c>
      <c r="G594" s="42">
        <v>25.59</v>
      </c>
      <c r="H594" s="42">
        <v>31.98</v>
      </c>
      <c r="I594" s="42">
        <v>351.78</v>
      </c>
      <c r="J594" s="114">
        <v>6.5141345839507833E-6</v>
      </c>
      <c r="N594" s="31">
        <f t="shared" si="9"/>
        <v>281.49</v>
      </c>
    </row>
    <row r="595" spans="1:14" ht="24" customHeight="1" x14ac:dyDescent="0.2">
      <c r="A595" s="113" t="s">
        <v>1755</v>
      </c>
      <c r="B595" s="39" t="s">
        <v>1756</v>
      </c>
      <c r="C595" s="39" t="s">
        <v>25</v>
      </c>
      <c r="D595" s="39" t="s">
        <v>1757</v>
      </c>
      <c r="E595" s="40" t="s">
        <v>226</v>
      </c>
      <c r="F595" s="41">
        <v>11</v>
      </c>
      <c r="G595" s="42">
        <v>81.91</v>
      </c>
      <c r="H595" s="42">
        <v>102.38</v>
      </c>
      <c r="I595" s="42">
        <v>1126.18</v>
      </c>
      <c r="J595" s="114">
        <v>2.0854193205280835E-5</v>
      </c>
      <c r="N595" s="31">
        <f t="shared" si="9"/>
        <v>901.01</v>
      </c>
    </row>
    <row r="596" spans="1:14" ht="26.1" customHeight="1" x14ac:dyDescent="0.2">
      <c r="A596" s="113" t="s">
        <v>1758</v>
      </c>
      <c r="B596" s="39" t="s">
        <v>1759</v>
      </c>
      <c r="C596" s="39" t="s">
        <v>25</v>
      </c>
      <c r="D596" s="39" t="s">
        <v>1760</v>
      </c>
      <c r="E596" s="40" t="s">
        <v>226</v>
      </c>
      <c r="F596" s="41">
        <v>11</v>
      </c>
      <c r="G596" s="42">
        <v>12.79</v>
      </c>
      <c r="H596" s="42">
        <v>15.98</v>
      </c>
      <c r="I596" s="42">
        <v>175.78</v>
      </c>
      <c r="J596" s="114">
        <v>3.2550303518303162E-6</v>
      </c>
      <c r="N596" s="31">
        <f t="shared" si="9"/>
        <v>140.69</v>
      </c>
    </row>
    <row r="597" spans="1:14" ht="26.1" customHeight="1" x14ac:dyDescent="0.2">
      <c r="A597" s="113" t="s">
        <v>1761</v>
      </c>
      <c r="B597" s="39" t="s">
        <v>1762</v>
      </c>
      <c r="C597" s="39" t="s">
        <v>25</v>
      </c>
      <c r="D597" s="39" t="s">
        <v>1763</v>
      </c>
      <c r="E597" s="40" t="s">
        <v>226</v>
      </c>
      <c r="F597" s="41">
        <v>11</v>
      </c>
      <c r="G597" s="42">
        <v>65.69</v>
      </c>
      <c r="H597" s="42">
        <v>82.11</v>
      </c>
      <c r="I597" s="42">
        <v>903.21</v>
      </c>
      <c r="J597" s="114">
        <v>1.6725315531213221E-5</v>
      </c>
      <c r="N597" s="31">
        <f t="shared" si="9"/>
        <v>722.58999999999992</v>
      </c>
    </row>
    <row r="598" spans="1:14" ht="26.1" customHeight="1" x14ac:dyDescent="0.2">
      <c r="A598" s="113" t="s">
        <v>1764</v>
      </c>
      <c r="B598" s="39" t="s">
        <v>1765</v>
      </c>
      <c r="C598" s="39" t="s">
        <v>25</v>
      </c>
      <c r="D598" s="39" t="s">
        <v>1766</v>
      </c>
      <c r="E598" s="40" t="s">
        <v>226</v>
      </c>
      <c r="F598" s="41">
        <v>11</v>
      </c>
      <c r="G598" s="42">
        <v>218.44</v>
      </c>
      <c r="H598" s="42">
        <v>273.05</v>
      </c>
      <c r="I598" s="42">
        <v>3003.55</v>
      </c>
      <c r="J598" s="114">
        <v>5.5618650661280838E-5</v>
      </c>
      <c r="N598" s="31">
        <f t="shared" si="9"/>
        <v>2402.84</v>
      </c>
    </row>
    <row r="599" spans="1:14" ht="24" customHeight="1" x14ac:dyDescent="0.2">
      <c r="A599" s="113" t="s">
        <v>1767</v>
      </c>
      <c r="B599" s="39" t="s">
        <v>1768</v>
      </c>
      <c r="C599" s="39" t="s">
        <v>25</v>
      </c>
      <c r="D599" s="39" t="s">
        <v>1769</v>
      </c>
      <c r="E599" s="40" t="s">
        <v>226</v>
      </c>
      <c r="F599" s="41">
        <v>11</v>
      </c>
      <c r="G599" s="42">
        <v>27.29</v>
      </c>
      <c r="H599" s="42">
        <v>34.11</v>
      </c>
      <c r="I599" s="42">
        <v>375.21</v>
      </c>
      <c r="J599" s="114">
        <v>6.9480028348518205E-6</v>
      </c>
      <c r="N599" s="31">
        <f t="shared" si="9"/>
        <v>300.19</v>
      </c>
    </row>
    <row r="600" spans="1:14" ht="24" customHeight="1" x14ac:dyDescent="0.2">
      <c r="A600" s="113" t="s">
        <v>1770</v>
      </c>
      <c r="B600" s="39" t="s">
        <v>1771</v>
      </c>
      <c r="C600" s="39" t="s">
        <v>25</v>
      </c>
      <c r="D600" s="39" t="s">
        <v>1772</v>
      </c>
      <c r="E600" s="40" t="s">
        <v>226</v>
      </c>
      <c r="F600" s="41">
        <v>11</v>
      </c>
      <c r="G600" s="42">
        <v>13.64</v>
      </c>
      <c r="H600" s="42">
        <v>17.05</v>
      </c>
      <c r="I600" s="42">
        <v>187.55</v>
      </c>
      <c r="J600" s="114">
        <v>3.4729829473533725E-6</v>
      </c>
      <c r="N600" s="31">
        <f t="shared" si="9"/>
        <v>150.04000000000002</v>
      </c>
    </row>
    <row r="601" spans="1:14" ht="26.1" customHeight="1" x14ac:dyDescent="0.2">
      <c r="A601" s="113" t="s">
        <v>1773</v>
      </c>
      <c r="B601" s="39" t="s">
        <v>1774</v>
      </c>
      <c r="C601" s="39" t="s">
        <v>25</v>
      </c>
      <c r="D601" s="39" t="s">
        <v>1775</v>
      </c>
      <c r="E601" s="40" t="s">
        <v>226</v>
      </c>
      <c r="F601" s="41">
        <v>11</v>
      </c>
      <c r="G601" s="42">
        <v>109.22</v>
      </c>
      <c r="H601" s="42">
        <v>136.52000000000001</v>
      </c>
      <c r="I601" s="42">
        <v>1501.72</v>
      </c>
      <c r="J601" s="114">
        <v>2.7808306860567882E-5</v>
      </c>
      <c r="N601" s="31">
        <f t="shared" si="9"/>
        <v>1201.42</v>
      </c>
    </row>
    <row r="602" spans="1:14" ht="26.1" customHeight="1" x14ac:dyDescent="0.2">
      <c r="A602" s="113" t="s">
        <v>1776</v>
      </c>
      <c r="B602" s="39" t="s">
        <v>1777</v>
      </c>
      <c r="C602" s="39" t="s">
        <v>25</v>
      </c>
      <c r="D602" s="39" t="s">
        <v>1778</v>
      </c>
      <c r="E602" s="40" t="s">
        <v>31</v>
      </c>
      <c r="F602" s="41">
        <v>11</v>
      </c>
      <c r="G602" s="42">
        <v>13.64</v>
      </c>
      <c r="H602" s="42">
        <v>17.05</v>
      </c>
      <c r="I602" s="42">
        <v>187.55</v>
      </c>
      <c r="J602" s="114">
        <v>3.4729829473533725E-6</v>
      </c>
      <c r="N602" s="31">
        <f t="shared" si="9"/>
        <v>150.04000000000002</v>
      </c>
    </row>
    <row r="603" spans="1:14" ht="26.1" customHeight="1" x14ac:dyDescent="0.2">
      <c r="A603" s="113" t="s">
        <v>1779</v>
      </c>
      <c r="B603" s="39" t="s">
        <v>1780</v>
      </c>
      <c r="C603" s="39" t="s">
        <v>25</v>
      </c>
      <c r="D603" s="39" t="s">
        <v>1781</v>
      </c>
      <c r="E603" s="40" t="s">
        <v>31</v>
      </c>
      <c r="F603" s="41">
        <v>11</v>
      </c>
      <c r="G603" s="42">
        <v>27.29</v>
      </c>
      <c r="H603" s="42">
        <v>34.11</v>
      </c>
      <c r="I603" s="42">
        <v>375.21</v>
      </c>
      <c r="J603" s="114">
        <v>6.9480028348518205E-6</v>
      </c>
      <c r="N603" s="31">
        <f t="shared" ref="N603:N666" si="10">SUM(G603*F603)</f>
        <v>300.19</v>
      </c>
    </row>
    <row r="604" spans="1:14" ht="26.1" customHeight="1" x14ac:dyDescent="0.2">
      <c r="A604" s="113" t="s">
        <v>1782</v>
      </c>
      <c r="B604" s="39" t="s">
        <v>1783</v>
      </c>
      <c r="C604" s="39" t="s">
        <v>25</v>
      </c>
      <c r="D604" s="39" t="s">
        <v>1784</v>
      </c>
      <c r="E604" s="40" t="s">
        <v>31</v>
      </c>
      <c r="F604" s="41">
        <v>21</v>
      </c>
      <c r="G604" s="42">
        <v>6.81</v>
      </c>
      <c r="H604" s="42">
        <v>8.51</v>
      </c>
      <c r="I604" s="42">
        <v>178.71</v>
      </c>
      <c r="J604" s="114">
        <v>3.3092870302400491E-6</v>
      </c>
      <c r="N604" s="31">
        <f t="shared" si="10"/>
        <v>143.01</v>
      </c>
    </row>
    <row r="605" spans="1:14" ht="26.1" customHeight="1" x14ac:dyDescent="0.2">
      <c r="A605" s="113" t="s">
        <v>1785</v>
      </c>
      <c r="B605" s="39" t="s">
        <v>1786</v>
      </c>
      <c r="C605" s="39" t="s">
        <v>25</v>
      </c>
      <c r="D605" s="39" t="s">
        <v>1787</v>
      </c>
      <c r="E605" s="40" t="s">
        <v>31</v>
      </c>
      <c r="F605" s="41">
        <v>21</v>
      </c>
      <c r="G605" s="42">
        <v>13.64</v>
      </c>
      <c r="H605" s="42">
        <v>17.05</v>
      </c>
      <c r="I605" s="42">
        <v>358.05</v>
      </c>
      <c r="J605" s="114">
        <v>6.6302401722200745E-6</v>
      </c>
      <c r="N605" s="31">
        <f t="shared" si="10"/>
        <v>286.44</v>
      </c>
    </row>
    <row r="606" spans="1:14" ht="26.1" customHeight="1" x14ac:dyDescent="0.2">
      <c r="A606" s="113" t="s">
        <v>1788</v>
      </c>
      <c r="B606" s="39" t="s">
        <v>1789</v>
      </c>
      <c r="C606" s="39" t="s">
        <v>25</v>
      </c>
      <c r="D606" s="39" t="s">
        <v>1790</v>
      </c>
      <c r="E606" s="40" t="s">
        <v>226</v>
      </c>
      <c r="F606" s="41">
        <v>11</v>
      </c>
      <c r="G606" s="42">
        <v>27.29</v>
      </c>
      <c r="H606" s="42">
        <v>34.11</v>
      </c>
      <c r="I606" s="42">
        <v>375.21</v>
      </c>
      <c r="J606" s="114">
        <v>6.9480028348518205E-6</v>
      </c>
      <c r="N606" s="31">
        <f t="shared" si="10"/>
        <v>300.19</v>
      </c>
    </row>
    <row r="607" spans="1:14" ht="24" customHeight="1" x14ac:dyDescent="0.2">
      <c r="A607" s="113" t="s">
        <v>1791</v>
      </c>
      <c r="B607" s="39" t="s">
        <v>1792</v>
      </c>
      <c r="C607" s="39" t="s">
        <v>25</v>
      </c>
      <c r="D607" s="39" t="s">
        <v>1793</v>
      </c>
      <c r="E607" s="40" t="s">
        <v>226</v>
      </c>
      <c r="F607" s="41">
        <v>11</v>
      </c>
      <c r="G607" s="42">
        <v>54.6</v>
      </c>
      <c r="H607" s="42">
        <v>68.25</v>
      </c>
      <c r="I607" s="42">
        <v>750.75</v>
      </c>
      <c r="J607" s="114">
        <v>1.3902116490138867E-5</v>
      </c>
      <c r="N607" s="31">
        <f t="shared" si="10"/>
        <v>600.6</v>
      </c>
    </row>
    <row r="608" spans="1:14" ht="24" customHeight="1" x14ac:dyDescent="0.2">
      <c r="A608" s="113" t="s">
        <v>1794</v>
      </c>
      <c r="B608" s="39" t="s">
        <v>1795</v>
      </c>
      <c r="C608" s="39" t="s">
        <v>25</v>
      </c>
      <c r="D608" s="39" t="s">
        <v>1796</v>
      </c>
      <c r="E608" s="40" t="s">
        <v>31</v>
      </c>
      <c r="F608" s="41">
        <v>101</v>
      </c>
      <c r="G608" s="42">
        <v>1.35</v>
      </c>
      <c r="H608" s="42">
        <v>1.68</v>
      </c>
      <c r="I608" s="42">
        <v>169.68</v>
      </c>
      <c r="J608" s="114">
        <v>3.14207276196705E-6</v>
      </c>
      <c r="N608" s="31">
        <f t="shared" si="10"/>
        <v>136.35000000000002</v>
      </c>
    </row>
    <row r="609" spans="1:14" ht="24" customHeight="1" x14ac:dyDescent="0.2">
      <c r="A609" s="113" t="s">
        <v>1797</v>
      </c>
      <c r="B609" s="39" t="s">
        <v>1798</v>
      </c>
      <c r="C609" s="39" t="s">
        <v>25</v>
      </c>
      <c r="D609" s="39" t="s">
        <v>1799</v>
      </c>
      <c r="E609" s="40" t="s">
        <v>31</v>
      </c>
      <c r="F609" s="41">
        <v>101</v>
      </c>
      <c r="G609" s="42">
        <v>2.72</v>
      </c>
      <c r="H609" s="42">
        <v>3.4</v>
      </c>
      <c r="I609" s="42">
        <v>343.4</v>
      </c>
      <c r="J609" s="114">
        <v>6.3589567801714106E-6</v>
      </c>
      <c r="N609" s="31">
        <f t="shared" si="10"/>
        <v>274.72000000000003</v>
      </c>
    </row>
    <row r="610" spans="1:14" ht="24" customHeight="1" x14ac:dyDescent="0.2">
      <c r="A610" s="113" t="s">
        <v>1800</v>
      </c>
      <c r="B610" s="39" t="s">
        <v>1801</v>
      </c>
      <c r="C610" s="39" t="s">
        <v>25</v>
      </c>
      <c r="D610" s="39" t="s">
        <v>1802</v>
      </c>
      <c r="E610" s="40" t="s">
        <v>31</v>
      </c>
      <c r="F610" s="41">
        <v>101</v>
      </c>
      <c r="G610" s="42">
        <v>1.63</v>
      </c>
      <c r="H610" s="42">
        <v>2.0299999999999998</v>
      </c>
      <c r="I610" s="42">
        <v>205.03</v>
      </c>
      <c r="J610" s="114">
        <v>3.7966712540435186E-6</v>
      </c>
      <c r="N610" s="31">
        <f t="shared" si="10"/>
        <v>164.63</v>
      </c>
    </row>
    <row r="611" spans="1:14" ht="24" customHeight="1" x14ac:dyDescent="0.2">
      <c r="A611" s="113" t="s">
        <v>1803</v>
      </c>
      <c r="B611" s="39" t="s">
        <v>1804</v>
      </c>
      <c r="C611" s="39" t="s">
        <v>25</v>
      </c>
      <c r="D611" s="39" t="s">
        <v>1805</v>
      </c>
      <c r="E611" s="40" t="s">
        <v>31</v>
      </c>
      <c r="F611" s="41">
        <v>101</v>
      </c>
      <c r="G611" s="42">
        <v>3.27</v>
      </c>
      <c r="H611" s="42">
        <v>4.08</v>
      </c>
      <c r="I611" s="42">
        <v>412.08</v>
      </c>
      <c r="J611" s="114">
        <v>7.6307481362056924E-6</v>
      </c>
      <c r="N611" s="31">
        <f t="shared" si="10"/>
        <v>330.27</v>
      </c>
    </row>
    <row r="612" spans="1:14" ht="26.1" customHeight="1" x14ac:dyDescent="0.2">
      <c r="A612" s="113" t="s">
        <v>1806</v>
      </c>
      <c r="B612" s="39" t="s">
        <v>1807</v>
      </c>
      <c r="C612" s="39" t="s">
        <v>25</v>
      </c>
      <c r="D612" s="39" t="s">
        <v>1808</v>
      </c>
      <c r="E612" s="40" t="s">
        <v>226</v>
      </c>
      <c r="F612" s="41">
        <v>51</v>
      </c>
      <c r="G612" s="42">
        <v>10.91</v>
      </c>
      <c r="H612" s="42">
        <v>13.63</v>
      </c>
      <c r="I612" s="42">
        <v>695.13</v>
      </c>
      <c r="J612" s="114">
        <v>1.2872165482238069E-5</v>
      </c>
      <c r="N612" s="31">
        <f t="shared" si="10"/>
        <v>556.41</v>
      </c>
    </row>
    <row r="613" spans="1:14" ht="26.1" customHeight="1" x14ac:dyDescent="0.2">
      <c r="A613" s="113" t="s">
        <v>1809</v>
      </c>
      <c r="B613" s="39" t="s">
        <v>1810</v>
      </c>
      <c r="C613" s="39" t="s">
        <v>25</v>
      </c>
      <c r="D613" s="39" t="s">
        <v>1811</v>
      </c>
      <c r="E613" s="40" t="s">
        <v>226</v>
      </c>
      <c r="F613" s="41">
        <v>51</v>
      </c>
      <c r="G613" s="42">
        <v>27.29</v>
      </c>
      <c r="H613" s="42">
        <v>34.11</v>
      </c>
      <c r="I613" s="42">
        <v>1739.61</v>
      </c>
      <c r="J613" s="114">
        <v>3.2213467688858437E-5</v>
      </c>
      <c r="N613" s="31">
        <f t="shared" si="10"/>
        <v>1391.79</v>
      </c>
    </row>
    <row r="614" spans="1:14" ht="26.1" customHeight="1" x14ac:dyDescent="0.2">
      <c r="A614" s="113" t="s">
        <v>1812</v>
      </c>
      <c r="B614" s="39" t="s">
        <v>1813</v>
      </c>
      <c r="C614" s="39" t="s">
        <v>25</v>
      </c>
      <c r="D614" s="39" t="s">
        <v>1814</v>
      </c>
      <c r="E614" s="40" t="s">
        <v>66</v>
      </c>
      <c r="F614" s="41">
        <v>11</v>
      </c>
      <c r="G614" s="42">
        <v>54.6</v>
      </c>
      <c r="H614" s="42">
        <v>68.25</v>
      </c>
      <c r="I614" s="42">
        <v>750.75</v>
      </c>
      <c r="J614" s="114">
        <v>1.3902116490138867E-5</v>
      </c>
      <c r="N614" s="31">
        <f t="shared" si="10"/>
        <v>600.6</v>
      </c>
    </row>
    <row r="615" spans="1:14" ht="24" customHeight="1" x14ac:dyDescent="0.2">
      <c r="A615" s="113" t="s">
        <v>1815</v>
      </c>
      <c r="B615" s="39" t="s">
        <v>1816</v>
      </c>
      <c r="C615" s="39" t="s">
        <v>25</v>
      </c>
      <c r="D615" s="39" t="s">
        <v>1817</v>
      </c>
      <c r="E615" s="40" t="s">
        <v>226</v>
      </c>
      <c r="F615" s="41">
        <v>11</v>
      </c>
      <c r="G615" s="42">
        <v>10.91</v>
      </c>
      <c r="H615" s="42">
        <v>13.63</v>
      </c>
      <c r="I615" s="42">
        <v>149.93</v>
      </c>
      <c r="J615" s="114">
        <v>2.7763494177376226E-6</v>
      </c>
      <c r="N615" s="31">
        <f t="shared" si="10"/>
        <v>120.01</v>
      </c>
    </row>
    <row r="616" spans="1:14" ht="26.1" customHeight="1" x14ac:dyDescent="0.2">
      <c r="A616" s="113" t="s">
        <v>1818</v>
      </c>
      <c r="B616" s="39" t="s">
        <v>1819</v>
      </c>
      <c r="C616" s="39" t="s">
        <v>25</v>
      </c>
      <c r="D616" s="39" t="s">
        <v>1820</v>
      </c>
      <c r="E616" s="40" t="s">
        <v>226</v>
      </c>
      <c r="F616" s="41">
        <v>11</v>
      </c>
      <c r="G616" s="42">
        <v>27.29</v>
      </c>
      <c r="H616" s="42">
        <v>34.11</v>
      </c>
      <c r="I616" s="42">
        <v>375.21</v>
      </c>
      <c r="J616" s="114">
        <v>6.9480028348518205E-6</v>
      </c>
      <c r="N616" s="31">
        <f t="shared" si="10"/>
        <v>300.19</v>
      </c>
    </row>
    <row r="617" spans="1:14" ht="26.1" customHeight="1" x14ac:dyDescent="0.2">
      <c r="A617" s="113" t="s">
        <v>1821</v>
      </c>
      <c r="B617" s="39" t="s">
        <v>1822</v>
      </c>
      <c r="C617" s="39" t="s">
        <v>25</v>
      </c>
      <c r="D617" s="39" t="s">
        <v>1823</v>
      </c>
      <c r="E617" s="40" t="s">
        <v>226</v>
      </c>
      <c r="F617" s="41">
        <v>11</v>
      </c>
      <c r="G617" s="42">
        <v>6.81</v>
      </c>
      <c r="H617" s="42">
        <v>8.51</v>
      </c>
      <c r="I617" s="42">
        <v>93.61</v>
      </c>
      <c r="J617" s="114">
        <v>1.7334360634590733E-6</v>
      </c>
      <c r="N617" s="31">
        <f t="shared" si="10"/>
        <v>74.91</v>
      </c>
    </row>
    <row r="618" spans="1:14" ht="26.1" customHeight="1" x14ac:dyDescent="0.2">
      <c r="A618" s="113" t="s">
        <v>1824</v>
      </c>
      <c r="B618" s="39" t="s">
        <v>1825</v>
      </c>
      <c r="C618" s="39" t="s">
        <v>25</v>
      </c>
      <c r="D618" s="39" t="s">
        <v>1826</v>
      </c>
      <c r="E618" s="40" t="s">
        <v>226</v>
      </c>
      <c r="F618" s="41">
        <v>11</v>
      </c>
      <c r="G618" s="42">
        <v>27.29</v>
      </c>
      <c r="H618" s="42">
        <v>34.11</v>
      </c>
      <c r="I618" s="42">
        <v>375.21</v>
      </c>
      <c r="J618" s="114">
        <v>6.9480028348518205E-6</v>
      </c>
      <c r="N618" s="31">
        <f t="shared" si="10"/>
        <v>300.19</v>
      </c>
    </row>
    <row r="619" spans="1:14" ht="26.1" customHeight="1" x14ac:dyDescent="0.2">
      <c r="A619" s="113" t="s">
        <v>1827</v>
      </c>
      <c r="B619" s="39" t="s">
        <v>1828</v>
      </c>
      <c r="C619" s="39" t="s">
        <v>25</v>
      </c>
      <c r="D619" s="39" t="s">
        <v>1829</v>
      </c>
      <c r="E619" s="40" t="s">
        <v>226</v>
      </c>
      <c r="F619" s="41">
        <v>11</v>
      </c>
      <c r="G619" s="42">
        <v>40.950000000000003</v>
      </c>
      <c r="H619" s="42">
        <v>51.18</v>
      </c>
      <c r="I619" s="42">
        <v>562.98</v>
      </c>
      <c r="J619" s="114">
        <v>1.0425059662495343E-5</v>
      </c>
      <c r="N619" s="31">
        <f t="shared" si="10"/>
        <v>450.45000000000005</v>
      </c>
    </row>
    <row r="620" spans="1:14" ht="26.1" customHeight="1" x14ac:dyDescent="0.2">
      <c r="A620" s="113" t="s">
        <v>1830</v>
      </c>
      <c r="B620" s="39" t="s">
        <v>1831</v>
      </c>
      <c r="C620" s="39" t="s">
        <v>25</v>
      </c>
      <c r="D620" s="39" t="s">
        <v>1832</v>
      </c>
      <c r="E620" s="40" t="s">
        <v>226</v>
      </c>
      <c r="F620" s="41">
        <v>11</v>
      </c>
      <c r="G620" s="42">
        <v>54.6</v>
      </c>
      <c r="H620" s="42">
        <v>68.25</v>
      </c>
      <c r="I620" s="42">
        <v>750.75</v>
      </c>
      <c r="J620" s="114">
        <v>1.3902116490138867E-5</v>
      </c>
      <c r="N620" s="31">
        <f t="shared" si="10"/>
        <v>600.6</v>
      </c>
    </row>
    <row r="621" spans="1:14" ht="24" customHeight="1" x14ac:dyDescent="0.2">
      <c r="A621" s="113" t="s">
        <v>1833</v>
      </c>
      <c r="B621" s="39" t="s">
        <v>1834</v>
      </c>
      <c r="C621" s="39" t="s">
        <v>25</v>
      </c>
      <c r="D621" s="39" t="s">
        <v>1835</v>
      </c>
      <c r="E621" s="40" t="s">
        <v>31</v>
      </c>
      <c r="F621" s="41">
        <v>51</v>
      </c>
      <c r="G621" s="42">
        <v>27.29</v>
      </c>
      <c r="H621" s="42">
        <v>34.11</v>
      </c>
      <c r="I621" s="42">
        <v>1739.61</v>
      </c>
      <c r="J621" s="114">
        <v>3.2213467688858437E-5</v>
      </c>
      <c r="N621" s="31">
        <f t="shared" si="10"/>
        <v>1391.79</v>
      </c>
    </row>
    <row r="622" spans="1:14" ht="26.1" customHeight="1" x14ac:dyDescent="0.2">
      <c r="A622" s="113" t="s">
        <v>1836</v>
      </c>
      <c r="B622" s="39" t="s">
        <v>1837</v>
      </c>
      <c r="C622" s="39" t="s">
        <v>25</v>
      </c>
      <c r="D622" s="39" t="s">
        <v>1838</v>
      </c>
      <c r="E622" s="40" t="s">
        <v>226</v>
      </c>
      <c r="F622" s="41">
        <v>1440</v>
      </c>
      <c r="G622" s="42">
        <v>21.83</v>
      </c>
      <c r="H622" s="42">
        <v>27.28</v>
      </c>
      <c r="I622" s="42">
        <v>39283.199999999997</v>
      </c>
      <c r="J622" s="114">
        <v>7.2743206460928816E-4</v>
      </c>
      <c r="N622" s="31">
        <f t="shared" si="10"/>
        <v>31435.199999999997</v>
      </c>
    </row>
    <row r="623" spans="1:14" ht="24" customHeight="1" x14ac:dyDescent="0.2">
      <c r="A623" s="113" t="s">
        <v>1839</v>
      </c>
      <c r="B623" s="39" t="s">
        <v>1840</v>
      </c>
      <c r="C623" s="39" t="s">
        <v>25</v>
      </c>
      <c r="D623" s="39" t="s">
        <v>1841</v>
      </c>
      <c r="E623" s="40" t="s">
        <v>226</v>
      </c>
      <c r="F623" s="41">
        <v>11</v>
      </c>
      <c r="G623" s="42">
        <v>32.75</v>
      </c>
      <c r="H623" s="42">
        <v>40.93</v>
      </c>
      <c r="I623" s="42">
        <v>450.23</v>
      </c>
      <c r="J623" s="114">
        <v>8.3371960137931687E-6</v>
      </c>
      <c r="N623" s="31">
        <f t="shared" si="10"/>
        <v>360.25</v>
      </c>
    </row>
    <row r="624" spans="1:14" ht="26.1" customHeight="1" x14ac:dyDescent="0.2">
      <c r="A624" s="113" t="s">
        <v>1842</v>
      </c>
      <c r="B624" s="39" t="s">
        <v>1843</v>
      </c>
      <c r="C624" s="39" t="s">
        <v>25</v>
      </c>
      <c r="D624" s="39" t="s">
        <v>1844</v>
      </c>
      <c r="E624" s="40" t="s">
        <v>226</v>
      </c>
      <c r="F624" s="41">
        <v>11</v>
      </c>
      <c r="G624" s="42">
        <v>54.6</v>
      </c>
      <c r="H624" s="42">
        <v>68.25</v>
      </c>
      <c r="I624" s="42">
        <v>750.75</v>
      </c>
      <c r="J624" s="114">
        <v>1.3902116490138867E-5</v>
      </c>
      <c r="N624" s="31">
        <f t="shared" si="10"/>
        <v>600.6</v>
      </c>
    </row>
    <row r="625" spans="1:14" ht="24" customHeight="1" x14ac:dyDescent="0.2">
      <c r="A625" s="113" t="s">
        <v>1845</v>
      </c>
      <c r="B625" s="39" t="s">
        <v>1846</v>
      </c>
      <c r="C625" s="39" t="s">
        <v>25</v>
      </c>
      <c r="D625" s="39" t="s">
        <v>1847</v>
      </c>
      <c r="E625" s="40" t="s">
        <v>226</v>
      </c>
      <c r="F625" s="41">
        <v>11</v>
      </c>
      <c r="G625" s="42">
        <v>81.91</v>
      </c>
      <c r="H625" s="42">
        <v>102.38</v>
      </c>
      <c r="I625" s="42">
        <v>1126.18</v>
      </c>
      <c r="J625" s="114">
        <v>2.0854193205280835E-5</v>
      </c>
      <c r="N625" s="31">
        <f t="shared" si="10"/>
        <v>901.01</v>
      </c>
    </row>
    <row r="626" spans="1:14" ht="26.1" customHeight="1" x14ac:dyDescent="0.2">
      <c r="A626" s="113" t="s">
        <v>1848</v>
      </c>
      <c r="B626" s="39" t="s">
        <v>1849</v>
      </c>
      <c r="C626" s="39" t="s">
        <v>25</v>
      </c>
      <c r="D626" s="39" t="s">
        <v>1850</v>
      </c>
      <c r="E626" s="40" t="s">
        <v>226</v>
      </c>
      <c r="F626" s="41">
        <v>11</v>
      </c>
      <c r="G626" s="42">
        <v>8.18</v>
      </c>
      <c r="H626" s="42">
        <v>10.220000000000001</v>
      </c>
      <c r="I626" s="42">
        <v>112.42</v>
      </c>
      <c r="J626" s="114">
        <v>2.081752828266948E-6</v>
      </c>
      <c r="N626" s="31">
        <f t="shared" si="10"/>
        <v>89.97999999999999</v>
      </c>
    </row>
    <row r="627" spans="1:14" ht="26.1" customHeight="1" x14ac:dyDescent="0.2">
      <c r="A627" s="113" t="s">
        <v>1851</v>
      </c>
      <c r="B627" s="39" t="s">
        <v>1852</v>
      </c>
      <c r="C627" s="39" t="s">
        <v>25</v>
      </c>
      <c r="D627" s="39" t="s">
        <v>1853</v>
      </c>
      <c r="E627" s="40" t="s">
        <v>226</v>
      </c>
      <c r="F627" s="41">
        <v>11</v>
      </c>
      <c r="G627" s="42">
        <v>8.18</v>
      </c>
      <c r="H627" s="42">
        <v>10.220000000000001</v>
      </c>
      <c r="I627" s="42">
        <v>112.42</v>
      </c>
      <c r="J627" s="114">
        <v>2.081752828266948E-6</v>
      </c>
      <c r="N627" s="31">
        <f t="shared" si="10"/>
        <v>89.97999999999999</v>
      </c>
    </row>
    <row r="628" spans="1:14" ht="26.1" customHeight="1" x14ac:dyDescent="0.2">
      <c r="A628" s="113" t="s">
        <v>1854</v>
      </c>
      <c r="B628" s="39" t="s">
        <v>1855</v>
      </c>
      <c r="C628" s="39" t="s">
        <v>25</v>
      </c>
      <c r="D628" s="39" t="s">
        <v>1856</v>
      </c>
      <c r="E628" s="40" t="s">
        <v>226</v>
      </c>
      <c r="F628" s="41">
        <v>11</v>
      </c>
      <c r="G628" s="42">
        <v>10.91</v>
      </c>
      <c r="H628" s="42">
        <v>13.63</v>
      </c>
      <c r="I628" s="42">
        <v>149.93</v>
      </c>
      <c r="J628" s="114">
        <v>2.7763494177376226E-6</v>
      </c>
      <c r="N628" s="31">
        <f t="shared" si="10"/>
        <v>120.01</v>
      </c>
    </row>
    <row r="629" spans="1:14" ht="24" customHeight="1" x14ac:dyDescent="0.2">
      <c r="A629" s="113" t="s">
        <v>1857</v>
      </c>
      <c r="B629" s="39" t="s">
        <v>1858</v>
      </c>
      <c r="C629" s="39" t="s">
        <v>25</v>
      </c>
      <c r="D629" s="39" t="s">
        <v>1859</v>
      </c>
      <c r="E629" s="40" t="s">
        <v>226</v>
      </c>
      <c r="F629" s="41">
        <v>11</v>
      </c>
      <c r="G629" s="42">
        <v>54.6</v>
      </c>
      <c r="H629" s="42">
        <v>68.25</v>
      </c>
      <c r="I629" s="42">
        <v>750.75</v>
      </c>
      <c r="J629" s="114">
        <v>1.3902116490138867E-5</v>
      </c>
      <c r="N629" s="31">
        <f t="shared" si="10"/>
        <v>600.6</v>
      </c>
    </row>
    <row r="630" spans="1:14" ht="26.1" customHeight="1" x14ac:dyDescent="0.2">
      <c r="A630" s="113" t="s">
        <v>1860</v>
      </c>
      <c r="B630" s="39" t="s">
        <v>1861</v>
      </c>
      <c r="C630" s="39" t="s">
        <v>25</v>
      </c>
      <c r="D630" s="39" t="s">
        <v>1862</v>
      </c>
      <c r="E630" s="40" t="s">
        <v>226</v>
      </c>
      <c r="F630" s="41">
        <v>11</v>
      </c>
      <c r="G630" s="42">
        <v>81.91</v>
      </c>
      <c r="H630" s="42">
        <v>102.38</v>
      </c>
      <c r="I630" s="42">
        <v>1126.18</v>
      </c>
      <c r="J630" s="114">
        <v>2.0854193205280835E-5</v>
      </c>
      <c r="N630" s="31">
        <f t="shared" si="10"/>
        <v>901.01</v>
      </c>
    </row>
    <row r="631" spans="1:14" ht="26.1" customHeight="1" x14ac:dyDescent="0.2">
      <c r="A631" s="113" t="s">
        <v>1863</v>
      </c>
      <c r="B631" s="39" t="s">
        <v>1864</v>
      </c>
      <c r="C631" s="39" t="s">
        <v>25</v>
      </c>
      <c r="D631" s="39" t="s">
        <v>1865</v>
      </c>
      <c r="E631" s="40" t="s">
        <v>226</v>
      </c>
      <c r="F631" s="41">
        <v>11</v>
      </c>
      <c r="G631" s="42">
        <v>54.6</v>
      </c>
      <c r="H631" s="42">
        <v>68.25</v>
      </c>
      <c r="I631" s="42">
        <v>750.75</v>
      </c>
      <c r="J631" s="114">
        <v>1.3902116490138867E-5</v>
      </c>
      <c r="N631" s="31">
        <f t="shared" si="10"/>
        <v>600.6</v>
      </c>
    </row>
    <row r="632" spans="1:14" ht="24" customHeight="1" x14ac:dyDescent="0.2">
      <c r="A632" s="113" t="s">
        <v>1866</v>
      </c>
      <c r="B632" s="39" t="s">
        <v>1867</v>
      </c>
      <c r="C632" s="39" t="s">
        <v>25</v>
      </c>
      <c r="D632" s="39" t="s">
        <v>1868</v>
      </c>
      <c r="E632" s="40" t="s">
        <v>226</v>
      </c>
      <c r="F632" s="41">
        <v>11</v>
      </c>
      <c r="G632" s="42">
        <v>81.91</v>
      </c>
      <c r="H632" s="42">
        <v>102.38</v>
      </c>
      <c r="I632" s="42">
        <v>1126.18</v>
      </c>
      <c r="J632" s="114">
        <v>2.0854193205280835E-5</v>
      </c>
      <c r="N632" s="31">
        <f t="shared" si="10"/>
        <v>901.01</v>
      </c>
    </row>
    <row r="633" spans="1:14" ht="26.1" customHeight="1" x14ac:dyDescent="0.2">
      <c r="A633" s="113" t="s">
        <v>1869</v>
      </c>
      <c r="B633" s="39" t="s">
        <v>1870</v>
      </c>
      <c r="C633" s="39" t="s">
        <v>25</v>
      </c>
      <c r="D633" s="39" t="s">
        <v>1871</v>
      </c>
      <c r="E633" s="40" t="s">
        <v>226</v>
      </c>
      <c r="F633" s="41">
        <v>11</v>
      </c>
      <c r="G633" s="42">
        <v>27.29</v>
      </c>
      <c r="H633" s="42">
        <v>34.11</v>
      </c>
      <c r="I633" s="42">
        <v>375.21</v>
      </c>
      <c r="J633" s="114">
        <v>6.9480028348518205E-6</v>
      </c>
      <c r="N633" s="31">
        <f t="shared" si="10"/>
        <v>300.19</v>
      </c>
    </row>
    <row r="634" spans="1:14" ht="26.1" customHeight="1" x14ac:dyDescent="0.2">
      <c r="A634" s="113" t="s">
        <v>1872</v>
      </c>
      <c r="B634" s="39" t="s">
        <v>1873</v>
      </c>
      <c r="C634" s="39" t="s">
        <v>25</v>
      </c>
      <c r="D634" s="39" t="s">
        <v>1874</v>
      </c>
      <c r="E634" s="40" t="s">
        <v>226</v>
      </c>
      <c r="F634" s="41">
        <v>11</v>
      </c>
      <c r="G634" s="42">
        <v>81.91</v>
      </c>
      <c r="H634" s="42">
        <v>102.38</v>
      </c>
      <c r="I634" s="42">
        <v>1126.18</v>
      </c>
      <c r="J634" s="114">
        <v>2.0854193205280835E-5</v>
      </c>
      <c r="N634" s="31">
        <f t="shared" si="10"/>
        <v>901.01</v>
      </c>
    </row>
    <row r="635" spans="1:14" ht="26.1" customHeight="1" x14ac:dyDescent="0.2">
      <c r="A635" s="113" t="s">
        <v>1875</v>
      </c>
      <c r="B635" s="39" t="s">
        <v>1876</v>
      </c>
      <c r="C635" s="39" t="s">
        <v>25</v>
      </c>
      <c r="D635" s="39" t="s">
        <v>1877</v>
      </c>
      <c r="E635" s="40" t="s">
        <v>226</v>
      </c>
      <c r="F635" s="41">
        <v>11</v>
      </c>
      <c r="G635" s="42">
        <v>273.05</v>
      </c>
      <c r="H635" s="42">
        <v>341.31</v>
      </c>
      <c r="I635" s="42">
        <v>3754.41</v>
      </c>
      <c r="J635" s="114">
        <v>6.9522804091564779E-5</v>
      </c>
      <c r="N635" s="31">
        <f t="shared" si="10"/>
        <v>3003.55</v>
      </c>
    </row>
    <row r="636" spans="1:14" ht="24" customHeight="1" x14ac:dyDescent="0.2">
      <c r="A636" s="113" t="s">
        <v>1878</v>
      </c>
      <c r="B636" s="39" t="s">
        <v>1879</v>
      </c>
      <c r="C636" s="39" t="s">
        <v>25</v>
      </c>
      <c r="D636" s="39" t="s">
        <v>1880</v>
      </c>
      <c r="E636" s="40" t="s">
        <v>226</v>
      </c>
      <c r="F636" s="41">
        <v>11</v>
      </c>
      <c r="G636" s="42">
        <v>436.89</v>
      </c>
      <c r="H636" s="42">
        <v>546.11</v>
      </c>
      <c r="I636" s="42">
        <v>6007.21</v>
      </c>
      <c r="J636" s="114">
        <v>1.1123933826270675E-4</v>
      </c>
      <c r="N636" s="31">
        <f t="shared" si="10"/>
        <v>4805.79</v>
      </c>
    </row>
    <row r="637" spans="1:14" ht="26.1" customHeight="1" x14ac:dyDescent="0.2">
      <c r="A637" s="113" t="s">
        <v>1881</v>
      </c>
      <c r="B637" s="39" t="s">
        <v>1882</v>
      </c>
      <c r="C637" s="39" t="s">
        <v>25</v>
      </c>
      <c r="D637" s="39" t="s">
        <v>1883</v>
      </c>
      <c r="E637" s="40" t="s">
        <v>226</v>
      </c>
      <c r="F637" s="41">
        <v>11</v>
      </c>
      <c r="G637" s="42">
        <v>27.29</v>
      </c>
      <c r="H637" s="42">
        <v>34.11</v>
      </c>
      <c r="I637" s="42">
        <v>375.21</v>
      </c>
      <c r="J637" s="114">
        <v>6.9480028348518205E-6</v>
      </c>
      <c r="N637" s="31">
        <f t="shared" si="10"/>
        <v>300.19</v>
      </c>
    </row>
    <row r="638" spans="1:14" ht="24" customHeight="1" x14ac:dyDescent="0.2">
      <c r="A638" s="113" t="s">
        <v>1884</v>
      </c>
      <c r="B638" s="39" t="s">
        <v>1885</v>
      </c>
      <c r="C638" s="39" t="s">
        <v>25</v>
      </c>
      <c r="D638" s="39" t="s">
        <v>1886</v>
      </c>
      <c r="E638" s="40" t="s">
        <v>226</v>
      </c>
      <c r="F638" s="41">
        <v>11</v>
      </c>
      <c r="G638" s="42">
        <v>54.6</v>
      </c>
      <c r="H638" s="42">
        <v>68.25</v>
      </c>
      <c r="I638" s="42">
        <v>750.75</v>
      </c>
      <c r="J638" s="114">
        <v>1.3902116490138867E-5</v>
      </c>
      <c r="N638" s="31">
        <f t="shared" si="10"/>
        <v>600.6</v>
      </c>
    </row>
    <row r="639" spans="1:14" ht="26.1" customHeight="1" x14ac:dyDescent="0.2">
      <c r="A639" s="113" t="s">
        <v>1887</v>
      </c>
      <c r="B639" s="39" t="s">
        <v>1888</v>
      </c>
      <c r="C639" s="39" t="s">
        <v>25</v>
      </c>
      <c r="D639" s="39" t="s">
        <v>1889</v>
      </c>
      <c r="E639" s="40" t="s">
        <v>31</v>
      </c>
      <c r="F639" s="41">
        <v>101</v>
      </c>
      <c r="G639" s="42">
        <v>27.29</v>
      </c>
      <c r="H639" s="42">
        <v>34.11</v>
      </c>
      <c r="I639" s="42">
        <v>3445.11</v>
      </c>
      <c r="J639" s="114">
        <v>6.3795298756366713E-5</v>
      </c>
      <c r="N639" s="31">
        <f t="shared" si="10"/>
        <v>2756.29</v>
      </c>
    </row>
    <row r="640" spans="1:14" ht="24" customHeight="1" x14ac:dyDescent="0.2">
      <c r="A640" s="113" t="s">
        <v>1890</v>
      </c>
      <c r="B640" s="39" t="s">
        <v>1891</v>
      </c>
      <c r="C640" s="39" t="s">
        <v>25</v>
      </c>
      <c r="D640" s="39" t="s">
        <v>1892</v>
      </c>
      <c r="E640" s="40" t="s">
        <v>31</v>
      </c>
      <c r="F640" s="41">
        <v>101</v>
      </c>
      <c r="G640" s="42">
        <v>10.91</v>
      </c>
      <c r="H640" s="42">
        <v>13.63</v>
      </c>
      <c r="I640" s="42">
        <v>1376.63</v>
      </c>
      <c r="J640" s="114">
        <v>2.5491935562863627E-5</v>
      </c>
      <c r="N640" s="31">
        <f t="shared" si="10"/>
        <v>1101.9100000000001</v>
      </c>
    </row>
    <row r="641" spans="1:14" ht="24" customHeight="1" x14ac:dyDescent="0.2">
      <c r="A641" s="113" t="s">
        <v>1893</v>
      </c>
      <c r="B641" s="39" t="s">
        <v>1894</v>
      </c>
      <c r="C641" s="39" t="s">
        <v>25</v>
      </c>
      <c r="D641" s="39" t="s">
        <v>1895</v>
      </c>
      <c r="E641" s="40" t="s">
        <v>31</v>
      </c>
      <c r="F641" s="41">
        <v>101</v>
      </c>
      <c r="G641" s="42">
        <v>13.64</v>
      </c>
      <c r="H641" s="42">
        <v>17.05</v>
      </c>
      <c r="I641" s="42">
        <v>1722.05</v>
      </c>
      <c r="J641" s="114">
        <v>3.1888297971153695E-5</v>
      </c>
      <c r="N641" s="31">
        <f t="shared" si="10"/>
        <v>1377.64</v>
      </c>
    </row>
    <row r="642" spans="1:14" ht="26.1" customHeight="1" x14ac:dyDescent="0.2">
      <c r="A642" s="113" t="s">
        <v>1896</v>
      </c>
      <c r="B642" s="39" t="s">
        <v>1897</v>
      </c>
      <c r="C642" s="39" t="s">
        <v>25</v>
      </c>
      <c r="D642" s="39" t="s">
        <v>1898</v>
      </c>
      <c r="E642" s="40" t="s">
        <v>226</v>
      </c>
      <c r="F642" s="41">
        <v>11</v>
      </c>
      <c r="G642" s="42">
        <v>10.91</v>
      </c>
      <c r="H642" s="42">
        <v>13.63</v>
      </c>
      <c r="I642" s="42">
        <v>149.93</v>
      </c>
      <c r="J642" s="114">
        <v>2.7763494177376226E-6</v>
      </c>
      <c r="N642" s="31">
        <f t="shared" si="10"/>
        <v>120.01</v>
      </c>
    </row>
    <row r="643" spans="1:14" ht="26.1" customHeight="1" x14ac:dyDescent="0.2">
      <c r="A643" s="113" t="s">
        <v>1899</v>
      </c>
      <c r="B643" s="39" t="s">
        <v>1900</v>
      </c>
      <c r="C643" s="39" t="s">
        <v>25</v>
      </c>
      <c r="D643" s="39" t="s">
        <v>1901</v>
      </c>
      <c r="E643" s="40" t="s">
        <v>226</v>
      </c>
      <c r="F643" s="41">
        <v>11</v>
      </c>
      <c r="G643" s="42">
        <v>21.83</v>
      </c>
      <c r="H643" s="42">
        <v>27.28</v>
      </c>
      <c r="I643" s="42">
        <v>300.08</v>
      </c>
      <c r="J643" s="114">
        <v>5.556772715765396E-6</v>
      </c>
      <c r="N643" s="31">
        <f t="shared" si="10"/>
        <v>240.13</v>
      </c>
    </row>
    <row r="644" spans="1:14" ht="26.1" customHeight="1" x14ac:dyDescent="0.2">
      <c r="A644" s="113" t="s">
        <v>1902</v>
      </c>
      <c r="B644" s="39" t="s">
        <v>1903</v>
      </c>
      <c r="C644" s="39" t="s">
        <v>25</v>
      </c>
      <c r="D644" s="39" t="s">
        <v>1904</v>
      </c>
      <c r="E644" s="40" t="s">
        <v>226</v>
      </c>
      <c r="F644" s="41">
        <v>11</v>
      </c>
      <c r="G644" s="42">
        <v>54.6</v>
      </c>
      <c r="H644" s="42">
        <v>68.25</v>
      </c>
      <c r="I644" s="42">
        <v>750.75</v>
      </c>
      <c r="J644" s="114">
        <v>1.3902116490138867E-5</v>
      </c>
      <c r="N644" s="31">
        <f t="shared" si="10"/>
        <v>600.6</v>
      </c>
    </row>
    <row r="645" spans="1:14" ht="26.1" customHeight="1" x14ac:dyDescent="0.2">
      <c r="A645" s="113" t="s">
        <v>1905</v>
      </c>
      <c r="B645" s="39" t="s">
        <v>1906</v>
      </c>
      <c r="C645" s="39" t="s">
        <v>25</v>
      </c>
      <c r="D645" s="39" t="s">
        <v>1907</v>
      </c>
      <c r="E645" s="40" t="s">
        <v>226</v>
      </c>
      <c r="F645" s="41">
        <v>11</v>
      </c>
      <c r="G645" s="42">
        <v>8.18</v>
      </c>
      <c r="H645" s="42">
        <v>10.220000000000001</v>
      </c>
      <c r="I645" s="42">
        <v>112.42</v>
      </c>
      <c r="J645" s="114">
        <v>2.081752828266948E-6</v>
      </c>
      <c r="N645" s="31">
        <f t="shared" si="10"/>
        <v>89.97999999999999</v>
      </c>
    </row>
    <row r="646" spans="1:14" ht="26.1" customHeight="1" x14ac:dyDescent="0.2">
      <c r="A646" s="113" t="s">
        <v>1908</v>
      </c>
      <c r="B646" s="39" t="s">
        <v>1909</v>
      </c>
      <c r="C646" s="39" t="s">
        <v>25</v>
      </c>
      <c r="D646" s="39" t="s">
        <v>1910</v>
      </c>
      <c r="E646" s="40" t="s">
        <v>226</v>
      </c>
      <c r="F646" s="41">
        <v>11</v>
      </c>
      <c r="G646" s="42">
        <v>21.83</v>
      </c>
      <c r="H646" s="42">
        <v>27.28</v>
      </c>
      <c r="I646" s="42">
        <v>300.08</v>
      </c>
      <c r="J646" s="114">
        <v>5.556772715765396E-6</v>
      </c>
      <c r="N646" s="31">
        <f t="shared" si="10"/>
        <v>240.13</v>
      </c>
    </row>
    <row r="647" spans="1:14" ht="24" customHeight="1" x14ac:dyDescent="0.2">
      <c r="A647" s="113" t="s">
        <v>1911</v>
      </c>
      <c r="B647" s="39" t="s">
        <v>1912</v>
      </c>
      <c r="C647" s="39" t="s">
        <v>25</v>
      </c>
      <c r="D647" s="39" t="s">
        <v>1913</v>
      </c>
      <c r="E647" s="40" t="s">
        <v>31</v>
      </c>
      <c r="F647" s="41">
        <v>11</v>
      </c>
      <c r="G647" s="42">
        <v>13.64</v>
      </c>
      <c r="H647" s="42">
        <v>17.05</v>
      </c>
      <c r="I647" s="42">
        <v>187.55</v>
      </c>
      <c r="J647" s="114">
        <v>3.4729829473533725E-6</v>
      </c>
      <c r="N647" s="31">
        <f t="shared" si="10"/>
        <v>150.04000000000002</v>
      </c>
    </row>
    <row r="648" spans="1:14" ht="26.1" customHeight="1" x14ac:dyDescent="0.2">
      <c r="A648" s="113" t="s">
        <v>1914</v>
      </c>
      <c r="B648" s="39" t="s">
        <v>1915</v>
      </c>
      <c r="C648" s="39" t="s">
        <v>25</v>
      </c>
      <c r="D648" s="39" t="s">
        <v>1916</v>
      </c>
      <c r="E648" s="40" t="s">
        <v>226</v>
      </c>
      <c r="F648" s="41">
        <v>11</v>
      </c>
      <c r="G648" s="42">
        <v>2.5499999999999998</v>
      </c>
      <c r="H648" s="42">
        <v>3.18</v>
      </c>
      <c r="I648" s="42">
        <v>34.979999999999997</v>
      </c>
      <c r="J648" s="114">
        <v>6.4774696613394277E-7</v>
      </c>
      <c r="N648" s="31">
        <f t="shared" si="10"/>
        <v>28.049999999999997</v>
      </c>
    </row>
    <row r="649" spans="1:14" ht="26.1" customHeight="1" x14ac:dyDescent="0.2">
      <c r="A649" s="113" t="s">
        <v>1917</v>
      </c>
      <c r="B649" s="39" t="s">
        <v>1918</v>
      </c>
      <c r="C649" s="39" t="s">
        <v>25</v>
      </c>
      <c r="D649" s="39" t="s">
        <v>1919</v>
      </c>
      <c r="E649" s="40" t="s">
        <v>226</v>
      </c>
      <c r="F649" s="41">
        <v>11</v>
      </c>
      <c r="G649" s="42">
        <v>13.64</v>
      </c>
      <c r="H649" s="42">
        <v>17.05</v>
      </c>
      <c r="I649" s="42">
        <v>187.55</v>
      </c>
      <c r="J649" s="114">
        <v>3.4729829473533725E-6</v>
      </c>
      <c r="N649" s="31">
        <f t="shared" si="10"/>
        <v>150.04000000000002</v>
      </c>
    </row>
    <row r="650" spans="1:14" ht="24" customHeight="1" x14ac:dyDescent="0.2">
      <c r="A650" s="113" t="s">
        <v>1920</v>
      </c>
      <c r="B650" s="39" t="s">
        <v>1921</v>
      </c>
      <c r="C650" s="39" t="s">
        <v>25</v>
      </c>
      <c r="D650" s="39" t="s">
        <v>1922</v>
      </c>
      <c r="E650" s="40" t="s">
        <v>31</v>
      </c>
      <c r="F650" s="41">
        <v>11</v>
      </c>
      <c r="G650" s="42">
        <v>10.91</v>
      </c>
      <c r="H650" s="42">
        <v>13.63</v>
      </c>
      <c r="I650" s="42">
        <v>149.93</v>
      </c>
      <c r="J650" s="114">
        <v>2.7763494177376226E-6</v>
      </c>
      <c r="N650" s="31">
        <f t="shared" si="10"/>
        <v>120.01</v>
      </c>
    </row>
    <row r="651" spans="1:14" ht="26.1" customHeight="1" x14ac:dyDescent="0.2">
      <c r="A651" s="113" t="s">
        <v>1923</v>
      </c>
      <c r="B651" s="39" t="s">
        <v>1924</v>
      </c>
      <c r="C651" s="39" t="s">
        <v>25</v>
      </c>
      <c r="D651" s="39" t="s">
        <v>1925</v>
      </c>
      <c r="E651" s="40" t="s">
        <v>226</v>
      </c>
      <c r="F651" s="41">
        <v>11</v>
      </c>
      <c r="G651" s="42">
        <v>5.1100000000000003</v>
      </c>
      <c r="H651" s="42">
        <v>6.38</v>
      </c>
      <c r="I651" s="42">
        <v>70.180000000000007</v>
      </c>
      <c r="J651" s="114">
        <v>1.299567812558036E-6</v>
      </c>
      <c r="N651" s="31">
        <f t="shared" si="10"/>
        <v>56.21</v>
      </c>
    </row>
    <row r="652" spans="1:14" ht="26.1" customHeight="1" x14ac:dyDescent="0.2">
      <c r="A652" s="113" t="s">
        <v>1926</v>
      </c>
      <c r="B652" s="39" t="s">
        <v>1927</v>
      </c>
      <c r="C652" s="39" t="s">
        <v>25</v>
      </c>
      <c r="D652" s="39" t="s">
        <v>1928</v>
      </c>
      <c r="E652" s="40" t="s">
        <v>226</v>
      </c>
      <c r="F652" s="41">
        <v>11</v>
      </c>
      <c r="G652" s="42">
        <v>160.41</v>
      </c>
      <c r="H652" s="42">
        <v>200.51</v>
      </c>
      <c r="I652" s="42">
        <v>2205.61</v>
      </c>
      <c r="J652" s="114">
        <v>4.0842686848904676E-5</v>
      </c>
      <c r="N652" s="31">
        <f t="shared" si="10"/>
        <v>1764.51</v>
      </c>
    </row>
    <row r="653" spans="1:14" ht="26.1" customHeight="1" x14ac:dyDescent="0.2">
      <c r="A653" s="113" t="s">
        <v>1929</v>
      </c>
      <c r="B653" s="39" t="s">
        <v>1930</v>
      </c>
      <c r="C653" s="39" t="s">
        <v>25</v>
      </c>
      <c r="D653" s="39" t="s">
        <v>1931</v>
      </c>
      <c r="E653" s="40" t="s">
        <v>226</v>
      </c>
      <c r="F653" s="41">
        <v>11</v>
      </c>
      <c r="G653" s="42">
        <v>27.29</v>
      </c>
      <c r="H653" s="42">
        <v>34.11</v>
      </c>
      <c r="I653" s="42">
        <v>375.21</v>
      </c>
      <c r="J653" s="114">
        <v>6.9480028348518205E-6</v>
      </c>
      <c r="N653" s="31">
        <f t="shared" si="10"/>
        <v>300.19</v>
      </c>
    </row>
    <row r="654" spans="1:14" ht="24" customHeight="1" x14ac:dyDescent="0.2">
      <c r="A654" s="113" t="s">
        <v>1932</v>
      </c>
      <c r="B654" s="39" t="s">
        <v>1933</v>
      </c>
      <c r="C654" s="39" t="s">
        <v>25</v>
      </c>
      <c r="D654" s="39" t="s">
        <v>1934</v>
      </c>
      <c r="E654" s="40" t="s">
        <v>226</v>
      </c>
      <c r="F654" s="41">
        <v>11</v>
      </c>
      <c r="G654" s="42">
        <v>81.91</v>
      </c>
      <c r="H654" s="42">
        <v>102.38</v>
      </c>
      <c r="I654" s="42">
        <v>1126.18</v>
      </c>
      <c r="J654" s="114">
        <v>2.0854193205280835E-5</v>
      </c>
      <c r="N654" s="31">
        <f t="shared" si="10"/>
        <v>901.01</v>
      </c>
    </row>
    <row r="655" spans="1:14" ht="24" customHeight="1" x14ac:dyDescent="0.2">
      <c r="A655" s="113" t="s">
        <v>1935</v>
      </c>
      <c r="B655" s="39" t="s">
        <v>1936</v>
      </c>
      <c r="C655" s="39" t="s">
        <v>25</v>
      </c>
      <c r="D655" s="39" t="s">
        <v>1937</v>
      </c>
      <c r="E655" s="40" t="s">
        <v>226</v>
      </c>
      <c r="F655" s="41">
        <v>4</v>
      </c>
      <c r="G655" s="42">
        <v>218.44</v>
      </c>
      <c r="H655" s="42">
        <v>273.05</v>
      </c>
      <c r="I655" s="42">
        <v>1092.2</v>
      </c>
      <c r="J655" s="114">
        <v>2.0224963876829397E-5</v>
      </c>
      <c r="N655" s="31">
        <f t="shared" si="10"/>
        <v>873.76</v>
      </c>
    </row>
    <row r="656" spans="1:14" ht="26.1" customHeight="1" x14ac:dyDescent="0.2">
      <c r="A656" s="113" t="s">
        <v>1938</v>
      </c>
      <c r="B656" s="39" t="s">
        <v>1939</v>
      </c>
      <c r="C656" s="39" t="s">
        <v>25</v>
      </c>
      <c r="D656" s="39" t="s">
        <v>1940</v>
      </c>
      <c r="E656" s="40" t="s">
        <v>226</v>
      </c>
      <c r="F656" s="41">
        <v>11</v>
      </c>
      <c r="G656" s="42">
        <v>27.29</v>
      </c>
      <c r="H656" s="42">
        <v>34.11</v>
      </c>
      <c r="I656" s="42">
        <v>375.21</v>
      </c>
      <c r="J656" s="114">
        <v>6.9480028348518205E-6</v>
      </c>
      <c r="N656" s="31">
        <f t="shared" si="10"/>
        <v>300.19</v>
      </c>
    </row>
    <row r="657" spans="1:14" ht="26.1" customHeight="1" x14ac:dyDescent="0.2">
      <c r="A657" s="113" t="s">
        <v>1941</v>
      </c>
      <c r="B657" s="39" t="s">
        <v>1942</v>
      </c>
      <c r="C657" s="39" t="s">
        <v>25</v>
      </c>
      <c r="D657" s="39" t="s">
        <v>1943</v>
      </c>
      <c r="E657" s="40" t="s">
        <v>226</v>
      </c>
      <c r="F657" s="41">
        <v>11</v>
      </c>
      <c r="G657" s="42">
        <v>13.64</v>
      </c>
      <c r="H657" s="42">
        <v>17.05</v>
      </c>
      <c r="I657" s="42">
        <v>187.55</v>
      </c>
      <c r="J657" s="114">
        <v>3.4729829473533725E-6</v>
      </c>
      <c r="N657" s="31">
        <f t="shared" si="10"/>
        <v>150.04000000000002</v>
      </c>
    </row>
    <row r="658" spans="1:14" ht="26.1" customHeight="1" x14ac:dyDescent="0.2">
      <c r="A658" s="113" t="s">
        <v>1944</v>
      </c>
      <c r="B658" s="39" t="s">
        <v>1945</v>
      </c>
      <c r="C658" s="39" t="s">
        <v>25</v>
      </c>
      <c r="D658" s="39" t="s">
        <v>1946</v>
      </c>
      <c r="E658" s="40" t="s">
        <v>31</v>
      </c>
      <c r="F658" s="41">
        <v>51</v>
      </c>
      <c r="G658" s="42">
        <v>13.64</v>
      </c>
      <c r="H658" s="42">
        <v>17.05</v>
      </c>
      <c r="I658" s="42">
        <v>869.55</v>
      </c>
      <c r="J658" s="114">
        <v>1.6102011846820182E-5</v>
      </c>
      <c r="N658" s="31">
        <f t="shared" si="10"/>
        <v>695.64</v>
      </c>
    </row>
    <row r="659" spans="1:14" ht="26.1" customHeight="1" x14ac:dyDescent="0.2">
      <c r="A659" s="113" t="s">
        <v>1947</v>
      </c>
      <c r="B659" s="39" t="s">
        <v>1948</v>
      </c>
      <c r="C659" s="39" t="s">
        <v>25</v>
      </c>
      <c r="D659" s="39" t="s">
        <v>1949</v>
      </c>
      <c r="E659" s="40" t="s">
        <v>31</v>
      </c>
      <c r="F659" s="41">
        <v>11</v>
      </c>
      <c r="G659" s="42">
        <v>27.29</v>
      </c>
      <c r="H659" s="42">
        <v>34.11</v>
      </c>
      <c r="I659" s="42">
        <v>375.21</v>
      </c>
      <c r="J659" s="114">
        <v>6.9480028348518205E-6</v>
      </c>
      <c r="N659" s="31">
        <f t="shared" si="10"/>
        <v>300.19</v>
      </c>
    </row>
    <row r="660" spans="1:14" ht="24" customHeight="1" x14ac:dyDescent="0.2">
      <c r="A660" s="113" t="s">
        <v>1950</v>
      </c>
      <c r="B660" s="39" t="s">
        <v>1951</v>
      </c>
      <c r="C660" s="39" t="s">
        <v>25</v>
      </c>
      <c r="D660" s="39" t="s">
        <v>1952</v>
      </c>
      <c r="E660" s="40" t="s">
        <v>31</v>
      </c>
      <c r="F660" s="41">
        <v>152</v>
      </c>
      <c r="G660" s="42">
        <v>21.83</v>
      </c>
      <c r="H660" s="42">
        <v>27.28</v>
      </c>
      <c r="I660" s="42">
        <v>4146.5600000000004</v>
      </c>
      <c r="J660" s="114">
        <v>7.6784495708758196E-5</v>
      </c>
      <c r="N660" s="31">
        <f t="shared" si="10"/>
        <v>3318.16</v>
      </c>
    </row>
    <row r="661" spans="1:14" ht="26.1" customHeight="1" x14ac:dyDescent="0.2">
      <c r="A661" s="113" t="s">
        <v>1953</v>
      </c>
      <c r="B661" s="39" t="s">
        <v>1954</v>
      </c>
      <c r="C661" s="39" t="s">
        <v>25</v>
      </c>
      <c r="D661" s="39" t="s">
        <v>1955</v>
      </c>
      <c r="E661" s="40" t="s">
        <v>226</v>
      </c>
      <c r="F661" s="41">
        <v>16</v>
      </c>
      <c r="G661" s="42">
        <v>10.91</v>
      </c>
      <c r="H661" s="42">
        <v>13.63</v>
      </c>
      <c r="I661" s="42">
        <v>218.08</v>
      </c>
      <c r="J661" s="114">
        <v>4.038326425800178E-6</v>
      </c>
      <c r="N661" s="31">
        <f t="shared" si="10"/>
        <v>174.56</v>
      </c>
    </row>
    <row r="662" spans="1:14" ht="24" customHeight="1" x14ac:dyDescent="0.2">
      <c r="A662" s="113" t="s">
        <v>1956</v>
      </c>
      <c r="B662" s="39" t="s">
        <v>1957</v>
      </c>
      <c r="C662" s="39" t="s">
        <v>25</v>
      </c>
      <c r="D662" s="39" t="s">
        <v>1958</v>
      </c>
      <c r="E662" s="40" t="s">
        <v>31</v>
      </c>
      <c r="F662" s="41">
        <v>37927</v>
      </c>
      <c r="G662" s="42">
        <v>2.72</v>
      </c>
      <c r="H662" s="42">
        <v>3.4</v>
      </c>
      <c r="I662" s="42">
        <v>128951.8</v>
      </c>
      <c r="J662" s="114">
        <v>2.3878827109065455E-3</v>
      </c>
      <c r="N662" s="31">
        <f t="shared" si="10"/>
        <v>103161.44</v>
      </c>
    </row>
    <row r="663" spans="1:14" ht="24" customHeight="1" x14ac:dyDescent="0.2">
      <c r="A663" s="113" t="s">
        <v>1959</v>
      </c>
      <c r="B663" s="39" t="s">
        <v>1960</v>
      </c>
      <c r="C663" s="39" t="s">
        <v>25</v>
      </c>
      <c r="D663" s="39" t="s">
        <v>1961</v>
      </c>
      <c r="E663" s="40" t="s">
        <v>31</v>
      </c>
      <c r="F663" s="41">
        <v>101</v>
      </c>
      <c r="G663" s="42">
        <v>5.45</v>
      </c>
      <c r="H663" s="42">
        <v>6.81</v>
      </c>
      <c r="I663" s="42">
        <v>687.81</v>
      </c>
      <c r="J663" s="114">
        <v>1.2736616374402149E-5</v>
      </c>
      <c r="N663" s="31">
        <f t="shared" si="10"/>
        <v>550.45000000000005</v>
      </c>
    </row>
    <row r="664" spans="1:14" ht="24" customHeight="1" x14ac:dyDescent="0.2">
      <c r="A664" s="113" t="s">
        <v>1962</v>
      </c>
      <c r="B664" s="39" t="s">
        <v>1963</v>
      </c>
      <c r="C664" s="39" t="s">
        <v>25</v>
      </c>
      <c r="D664" s="39" t="s">
        <v>1964</v>
      </c>
      <c r="E664" s="40" t="s">
        <v>31</v>
      </c>
      <c r="F664" s="41">
        <v>101</v>
      </c>
      <c r="G664" s="42">
        <v>3.27</v>
      </c>
      <c r="H664" s="42">
        <v>4.08</v>
      </c>
      <c r="I664" s="42">
        <v>412.08</v>
      </c>
      <c r="J664" s="114">
        <v>7.6307481362056924E-6</v>
      </c>
      <c r="N664" s="31">
        <f t="shared" si="10"/>
        <v>330.27</v>
      </c>
    </row>
    <row r="665" spans="1:14" ht="24" customHeight="1" x14ac:dyDescent="0.2">
      <c r="A665" s="113" t="s">
        <v>1965</v>
      </c>
      <c r="B665" s="39" t="s">
        <v>1966</v>
      </c>
      <c r="C665" s="39" t="s">
        <v>25</v>
      </c>
      <c r="D665" s="39" t="s">
        <v>1967</v>
      </c>
      <c r="E665" s="40" t="s">
        <v>31</v>
      </c>
      <c r="F665" s="41">
        <v>101</v>
      </c>
      <c r="G665" s="42">
        <v>6.55</v>
      </c>
      <c r="H665" s="42">
        <v>8.18</v>
      </c>
      <c r="I665" s="42">
        <v>826.18</v>
      </c>
      <c r="J665" s="114">
        <v>1.529890190053004E-5</v>
      </c>
      <c r="N665" s="31">
        <f t="shared" si="10"/>
        <v>661.55</v>
      </c>
    </row>
    <row r="666" spans="1:14" ht="26.1" customHeight="1" x14ac:dyDescent="0.2">
      <c r="A666" s="113" t="s">
        <v>1968</v>
      </c>
      <c r="B666" s="39" t="s">
        <v>1969</v>
      </c>
      <c r="C666" s="39" t="s">
        <v>25</v>
      </c>
      <c r="D666" s="39" t="s">
        <v>1970</v>
      </c>
      <c r="E666" s="40" t="s">
        <v>226</v>
      </c>
      <c r="F666" s="41">
        <v>51</v>
      </c>
      <c r="G666" s="42">
        <v>10.91</v>
      </c>
      <c r="H666" s="42">
        <v>13.63</v>
      </c>
      <c r="I666" s="42">
        <v>695.13</v>
      </c>
      <c r="J666" s="114">
        <v>1.2872165482238069E-5</v>
      </c>
      <c r="N666" s="31">
        <f t="shared" si="10"/>
        <v>556.41</v>
      </c>
    </row>
    <row r="667" spans="1:14" ht="26.1" customHeight="1" x14ac:dyDescent="0.2">
      <c r="A667" s="113" t="s">
        <v>1971</v>
      </c>
      <c r="B667" s="39" t="s">
        <v>1972</v>
      </c>
      <c r="C667" s="39" t="s">
        <v>25</v>
      </c>
      <c r="D667" s="39" t="s">
        <v>1973</v>
      </c>
      <c r="E667" s="40" t="s">
        <v>66</v>
      </c>
      <c r="F667" s="41">
        <v>51</v>
      </c>
      <c r="G667" s="42">
        <v>109.22</v>
      </c>
      <c r="H667" s="42">
        <v>136.52000000000001</v>
      </c>
      <c r="I667" s="42">
        <v>6962.52</v>
      </c>
      <c r="J667" s="114">
        <v>1.2892942271717836E-4</v>
      </c>
      <c r="N667" s="31">
        <f t="shared" ref="N667:N730" si="11">SUM(G667*F667)</f>
        <v>5570.22</v>
      </c>
    </row>
    <row r="668" spans="1:14" ht="24" customHeight="1" x14ac:dyDescent="0.2">
      <c r="A668" s="113" t="s">
        <v>1974</v>
      </c>
      <c r="B668" s="39" t="s">
        <v>1975</v>
      </c>
      <c r="C668" s="39" t="s">
        <v>25</v>
      </c>
      <c r="D668" s="39" t="s">
        <v>1976</v>
      </c>
      <c r="E668" s="40" t="s">
        <v>226</v>
      </c>
      <c r="F668" s="41">
        <v>51</v>
      </c>
      <c r="G668" s="42">
        <v>81.91</v>
      </c>
      <c r="H668" s="42">
        <v>102.38</v>
      </c>
      <c r="I668" s="42">
        <v>5221.38</v>
      </c>
      <c r="J668" s="114">
        <v>9.6687623042665695E-5</v>
      </c>
      <c r="N668" s="31">
        <f t="shared" si="11"/>
        <v>4177.41</v>
      </c>
    </row>
    <row r="669" spans="1:14" ht="26.1" customHeight="1" x14ac:dyDescent="0.2">
      <c r="A669" s="113" t="s">
        <v>1977</v>
      </c>
      <c r="B669" s="39" t="s">
        <v>1978</v>
      </c>
      <c r="C669" s="39" t="s">
        <v>25</v>
      </c>
      <c r="D669" s="39" t="s">
        <v>1979</v>
      </c>
      <c r="E669" s="40" t="s">
        <v>226</v>
      </c>
      <c r="F669" s="41">
        <v>51</v>
      </c>
      <c r="G669" s="42">
        <v>5.45</v>
      </c>
      <c r="H669" s="42">
        <v>6.81</v>
      </c>
      <c r="I669" s="42">
        <v>347.31</v>
      </c>
      <c r="J669" s="114">
        <v>6.4313607435099964E-6</v>
      </c>
      <c r="N669" s="31">
        <f t="shared" si="11"/>
        <v>277.95</v>
      </c>
    </row>
    <row r="670" spans="1:14" ht="26.1" customHeight="1" x14ac:dyDescent="0.2">
      <c r="A670" s="113" t="s">
        <v>1980</v>
      </c>
      <c r="B670" s="39" t="s">
        <v>1981</v>
      </c>
      <c r="C670" s="39" t="s">
        <v>25</v>
      </c>
      <c r="D670" s="39" t="s">
        <v>1982</v>
      </c>
      <c r="E670" s="40" t="s">
        <v>226</v>
      </c>
      <c r="F670" s="41">
        <v>1160</v>
      </c>
      <c r="G670" s="42">
        <v>3.83</v>
      </c>
      <c r="H670" s="42">
        <v>4.78</v>
      </c>
      <c r="I670" s="42">
        <v>5544.8</v>
      </c>
      <c r="J670" s="114">
        <v>1.0267659742194071E-4</v>
      </c>
      <c r="N670" s="31">
        <f t="shared" si="11"/>
        <v>4442.8</v>
      </c>
    </row>
    <row r="671" spans="1:14" ht="26.1" customHeight="1" x14ac:dyDescent="0.2">
      <c r="A671" s="113" t="s">
        <v>1983</v>
      </c>
      <c r="B671" s="39" t="s">
        <v>1984</v>
      </c>
      <c r="C671" s="39" t="s">
        <v>25</v>
      </c>
      <c r="D671" s="39" t="s">
        <v>1985</v>
      </c>
      <c r="E671" s="40" t="s">
        <v>226</v>
      </c>
      <c r="F671" s="41">
        <v>11</v>
      </c>
      <c r="G671" s="42">
        <v>81.91</v>
      </c>
      <c r="H671" s="42">
        <v>102.38</v>
      </c>
      <c r="I671" s="42">
        <v>1126.18</v>
      </c>
      <c r="J671" s="114">
        <v>2.0854193205280835E-5</v>
      </c>
      <c r="N671" s="31">
        <f t="shared" si="11"/>
        <v>901.01</v>
      </c>
    </row>
    <row r="672" spans="1:14" ht="24" customHeight="1" x14ac:dyDescent="0.2">
      <c r="A672" s="113" t="s">
        <v>1986</v>
      </c>
      <c r="B672" s="39" t="s">
        <v>1987</v>
      </c>
      <c r="C672" s="39" t="s">
        <v>25</v>
      </c>
      <c r="D672" s="39" t="s">
        <v>1988</v>
      </c>
      <c r="E672" s="40" t="s">
        <v>226</v>
      </c>
      <c r="F672" s="41">
        <v>11</v>
      </c>
      <c r="G672" s="42">
        <v>54.6</v>
      </c>
      <c r="H672" s="42">
        <v>68.25</v>
      </c>
      <c r="I672" s="42">
        <v>750.75</v>
      </c>
      <c r="J672" s="114">
        <v>1.3902116490138867E-5</v>
      </c>
      <c r="N672" s="31">
        <f t="shared" si="11"/>
        <v>600.6</v>
      </c>
    </row>
    <row r="673" spans="1:14" ht="26.1" customHeight="1" x14ac:dyDescent="0.2">
      <c r="A673" s="113" t="s">
        <v>1989</v>
      </c>
      <c r="B673" s="39" t="s">
        <v>1990</v>
      </c>
      <c r="C673" s="39" t="s">
        <v>25</v>
      </c>
      <c r="D673" s="39" t="s">
        <v>1991</v>
      </c>
      <c r="E673" s="40" t="s">
        <v>226</v>
      </c>
      <c r="F673" s="41">
        <v>11</v>
      </c>
      <c r="G673" s="42">
        <v>27.29</v>
      </c>
      <c r="H673" s="42">
        <v>34.11</v>
      </c>
      <c r="I673" s="42">
        <v>375.21</v>
      </c>
      <c r="J673" s="114">
        <v>6.9480028348518205E-6</v>
      </c>
      <c r="N673" s="31">
        <f t="shared" si="11"/>
        <v>300.19</v>
      </c>
    </row>
    <row r="674" spans="1:14" ht="26.1" customHeight="1" x14ac:dyDescent="0.2">
      <c r="A674" s="113" t="s">
        <v>1992</v>
      </c>
      <c r="B674" s="39" t="s">
        <v>1993</v>
      </c>
      <c r="C674" s="39" t="s">
        <v>25</v>
      </c>
      <c r="D674" s="39" t="s">
        <v>1994</v>
      </c>
      <c r="E674" s="40" t="s">
        <v>226</v>
      </c>
      <c r="F674" s="41">
        <v>6</v>
      </c>
      <c r="G674" s="42">
        <v>273.05</v>
      </c>
      <c r="H674" s="42">
        <v>341.31</v>
      </c>
      <c r="I674" s="42">
        <v>2047.86</v>
      </c>
      <c r="J674" s="114">
        <v>3.7921529504489881E-5</v>
      </c>
      <c r="N674" s="31">
        <f t="shared" si="11"/>
        <v>1638.3000000000002</v>
      </c>
    </row>
    <row r="675" spans="1:14" ht="24" customHeight="1" x14ac:dyDescent="0.2">
      <c r="A675" s="113" t="s">
        <v>1995</v>
      </c>
      <c r="B675" s="39" t="s">
        <v>1996</v>
      </c>
      <c r="C675" s="39" t="s">
        <v>25</v>
      </c>
      <c r="D675" s="39" t="s">
        <v>1997</v>
      </c>
      <c r="E675" s="40" t="s">
        <v>226</v>
      </c>
      <c r="F675" s="41">
        <v>6</v>
      </c>
      <c r="G675" s="42">
        <v>273.05</v>
      </c>
      <c r="H675" s="42">
        <v>341.31</v>
      </c>
      <c r="I675" s="42">
        <v>2047.86</v>
      </c>
      <c r="J675" s="114">
        <v>3.7921529504489881E-5</v>
      </c>
      <c r="N675" s="31">
        <f t="shared" si="11"/>
        <v>1638.3000000000002</v>
      </c>
    </row>
    <row r="676" spans="1:14" ht="24" customHeight="1" x14ac:dyDescent="0.2">
      <c r="A676" s="113" t="s">
        <v>1998</v>
      </c>
      <c r="B676" s="39" t="s">
        <v>1999</v>
      </c>
      <c r="C676" s="39" t="s">
        <v>25</v>
      </c>
      <c r="D676" s="39" t="s">
        <v>2000</v>
      </c>
      <c r="E676" s="40" t="s">
        <v>226</v>
      </c>
      <c r="F676" s="41">
        <v>11</v>
      </c>
      <c r="G676" s="42">
        <v>27.29</v>
      </c>
      <c r="H676" s="42">
        <v>34.11</v>
      </c>
      <c r="I676" s="42">
        <v>375.21</v>
      </c>
      <c r="J676" s="114">
        <v>6.9480028348518205E-6</v>
      </c>
      <c r="N676" s="31">
        <f t="shared" si="11"/>
        <v>300.19</v>
      </c>
    </row>
    <row r="677" spans="1:14" ht="26.1" customHeight="1" x14ac:dyDescent="0.2">
      <c r="A677" s="113" t="s">
        <v>2001</v>
      </c>
      <c r="B677" s="39" t="s">
        <v>2002</v>
      </c>
      <c r="C677" s="39" t="s">
        <v>25</v>
      </c>
      <c r="D677" s="39" t="s">
        <v>2003</v>
      </c>
      <c r="E677" s="40" t="s">
        <v>226</v>
      </c>
      <c r="F677" s="41">
        <v>11</v>
      </c>
      <c r="G677" s="42">
        <v>54.6</v>
      </c>
      <c r="H677" s="42">
        <v>68.25</v>
      </c>
      <c r="I677" s="42">
        <v>750.75</v>
      </c>
      <c r="J677" s="114">
        <v>1.3902116490138867E-5</v>
      </c>
      <c r="N677" s="31">
        <f t="shared" si="11"/>
        <v>600.6</v>
      </c>
    </row>
    <row r="678" spans="1:14" ht="26.1" customHeight="1" x14ac:dyDescent="0.2">
      <c r="A678" s="113" t="s">
        <v>2004</v>
      </c>
      <c r="B678" s="39" t="s">
        <v>2005</v>
      </c>
      <c r="C678" s="39" t="s">
        <v>25</v>
      </c>
      <c r="D678" s="39" t="s">
        <v>2006</v>
      </c>
      <c r="E678" s="40" t="s">
        <v>31</v>
      </c>
      <c r="F678" s="41">
        <v>202</v>
      </c>
      <c r="G678" s="42">
        <v>27.29</v>
      </c>
      <c r="H678" s="42">
        <v>34.11</v>
      </c>
      <c r="I678" s="42">
        <v>6890.22</v>
      </c>
      <c r="J678" s="114">
        <v>1.2759059751273343E-4</v>
      </c>
      <c r="N678" s="31">
        <f t="shared" si="11"/>
        <v>5512.58</v>
      </c>
    </row>
    <row r="679" spans="1:14" ht="24" customHeight="1" x14ac:dyDescent="0.2">
      <c r="A679" s="113" t="s">
        <v>2007</v>
      </c>
      <c r="B679" s="39" t="s">
        <v>2008</v>
      </c>
      <c r="C679" s="39" t="s">
        <v>25</v>
      </c>
      <c r="D679" s="39" t="s">
        <v>2009</v>
      </c>
      <c r="E679" s="40" t="s">
        <v>31</v>
      </c>
      <c r="F679" s="41">
        <v>202</v>
      </c>
      <c r="G679" s="42">
        <v>10.91</v>
      </c>
      <c r="H679" s="42">
        <v>13.63</v>
      </c>
      <c r="I679" s="42">
        <v>2753.26</v>
      </c>
      <c r="J679" s="114">
        <v>5.0983871125727254E-5</v>
      </c>
      <c r="N679" s="31">
        <f t="shared" si="11"/>
        <v>2203.8200000000002</v>
      </c>
    </row>
    <row r="680" spans="1:14" ht="24" customHeight="1" x14ac:dyDescent="0.2">
      <c r="A680" s="113" t="s">
        <v>2010</v>
      </c>
      <c r="B680" s="39" t="s">
        <v>2011</v>
      </c>
      <c r="C680" s="39" t="s">
        <v>25</v>
      </c>
      <c r="D680" s="39" t="s">
        <v>2012</v>
      </c>
      <c r="E680" s="40" t="s">
        <v>31</v>
      </c>
      <c r="F680" s="41">
        <v>202</v>
      </c>
      <c r="G680" s="42">
        <v>13.64</v>
      </c>
      <c r="H680" s="42">
        <v>17.05</v>
      </c>
      <c r="I680" s="42">
        <v>3444.1</v>
      </c>
      <c r="J680" s="114">
        <v>6.3776595942307391E-5</v>
      </c>
      <c r="N680" s="31">
        <f t="shared" si="11"/>
        <v>2755.28</v>
      </c>
    </row>
    <row r="681" spans="1:14" ht="26.1" customHeight="1" x14ac:dyDescent="0.2">
      <c r="A681" s="113" t="s">
        <v>2013</v>
      </c>
      <c r="B681" s="39" t="s">
        <v>2014</v>
      </c>
      <c r="C681" s="39" t="s">
        <v>25</v>
      </c>
      <c r="D681" s="39" t="s">
        <v>2015</v>
      </c>
      <c r="E681" s="40" t="s">
        <v>226</v>
      </c>
      <c r="F681" s="41">
        <v>11</v>
      </c>
      <c r="G681" s="42">
        <v>10.91</v>
      </c>
      <c r="H681" s="42">
        <v>13.63</v>
      </c>
      <c r="I681" s="42">
        <v>149.93</v>
      </c>
      <c r="J681" s="114">
        <v>2.7763494177376226E-6</v>
      </c>
      <c r="N681" s="31">
        <f t="shared" si="11"/>
        <v>120.01</v>
      </c>
    </row>
    <row r="682" spans="1:14" ht="26.1" customHeight="1" x14ac:dyDescent="0.2">
      <c r="A682" s="113" t="s">
        <v>2016</v>
      </c>
      <c r="B682" s="39" t="s">
        <v>2017</v>
      </c>
      <c r="C682" s="39" t="s">
        <v>25</v>
      </c>
      <c r="D682" s="39" t="s">
        <v>2018</v>
      </c>
      <c r="E682" s="40" t="s">
        <v>226</v>
      </c>
      <c r="F682" s="41">
        <v>11</v>
      </c>
      <c r="G682" s="42">
        <v>21.83</v>
      </c>
      <c r="H682" s="42">
        <v>27.28</v>
      </c>
      <c r="I682" s="42">
        <v>300.08</v>
      </c>
      <c r="J682" s="114">
        <v>5.556772715765396E-6</v>
      </c>
      <c r="N682" s="31">
        <f t="shared" si="11"/>
        <v>240.13</v>
      </c>
    </row>
    <row r="683" spans="1:14" ht="24" customHeight="1" x14ac:dyDescent="0.2">
      <c r="A683" s="113" t="s">
        <v>2019</v>
      </c>
      <c r="B683" s="39" t="s">
        <v>2020</v>
      </c>
      <c r="C683" s="39" t="s">
        <v>25</v>
      </c>
      <c r="D683" s="39" t="s">
        <v>2021</v>
      </c>
      <c r="E683" s="40" t="s">
        <v>226</v>
      </c>
      <c r="F683" s="41">
        <v>11</v>
      </c>
      <c r="G683" s="42">
        <v>166.18</v>
      </c>
      <c r="H683" s="42">
        <v>207.72</v>
      </c>
      <c r="I683" s="42">
        <v>2284.92</v>
      </c>
      <c r="J683" s="114">
        <v>4.2311320693503961E-5</v>
      </c>
      <c r="N683" s="31">
        <f t="shared" si="11"/>
        <v>1827.98</v>
      </c>
    </row>
    <row r="684" spans="1:14" ht="26.1" customHeight="1" x14ac:dyDescent="0.2">
      <c r="A684" s="113" t="s">
        <v>2022</v>
      </c>
      <c r="B684" s="39" t="s">
        <v>2023</v>
      </c>
      <c r="C684" s="39" t="s">
        <v>25</v>
      </c>
      <c r="D684" s="39" t="s">
        <v>2024</v>
      </c>
      <c r="E684" s="40" t="s">
        <v>226</v>
      </c>
      <c r="F684" s="41">
        <v>11</v>
      </c>
      <c r="G684" s="42">
        <v>1240.03</v>
      </c>
      <c r="H684" s="42">
        <v>1550.03</v>
      </c>
      <c r="I684" s="42">
        <v>17050.330000000002</v>
      </c>
      <c r="J684" s="114">
        <v>3.1573183330710542E-4</v>
      </c>
      <c r="N684" s="31">
        <f t="shared" si="11"/>
        <v>13640.33</v>
      </c>
    </row>
    <row r="685" spans="1:14" ht="26.1" customHeight="1" x14ac:dyDescent="0.2">
      <c r="A685" s="113" t="s">
        <v>2025</v>
      </c>
      <c r="B685" s="39" t="s">
        <v>2026</v>
      </c>
      <c r="C685" s="39" t="s">
        <v>25</v>
      </c>
      <c r="D685" s="39" t="s">
        <v>2027</v>
      </c>
      <c r="E685" s="40" t="s">
        <v>226</v>
      </c>
      <c r="F685" s="41">
        <v>11</v>
      </c>
      <c r="G685" s="42">
        <v>570.11</v>
      </c>
      <c r="H685" s="42">
        <v>712.63</v>
      </c>
      <c r="I685" s="42">
        <v>7838.93</v>
      </c>
      <c r="J685" s="114">
        <v>1.4515846555850052E-4</v>
      </c>
      <c r="N685" s="31">
        <f t="shared" si="11"/>
        <v>6271.21</v>
      </c>
    </row>
    <row r="686" spans="1:14" ht="24" customHeight="1" x14ac:dyDescent="0.2">
      <c r="A686" s="113" t="s">
        <v>2028</v>
      </c>
      <c r="B686" s="39" t="s">
        <v>2029</v>
      </c>
      <c r="C686" s="39" t="s">
        <v>25</v>
      </c>
      <c r="D686" s="39" t="s">
        <v>2030</v>
      </c>
      <c r="E686" s="40" t="s">
        <v>226</v>
      </c>
      <c r="F686" s="41">
        <v>11</v>
      </c>
      <c r="G686" s="42">
        <v>564.65</v>
      </c>
      <c r="H686" s="42">
        <v>705.81</v>
      </c>
      <c r="I686" s="42">
        <v>7763.91</v>
      </c>
      <c r="J686" s="114">
        <v>1.4376927237955917E-4</v>
      </c>
      <c r="N686" s="31">
        <f t="shared" si="11"/>
        <v>6211.15</v>
      </c>
    </row>
    <row r="687" spans="1:14" ht="26.1" customHeight="1" x14ac:dyDescent="0.2">
      <c r="A687" s="113" t="s">
        <v>2031</v>
      </c>
      <c r="B687" s="39" t="s">
        <v>2032</v>
      </c>
      <c r="C687" s="39" t="s">
        <v>25</v>
      </c>
      <c r="D687" s="39" t="s">
        <v>2033</v>
      </c>
      <c r="E687" s="40" t="s">
        <v>31</v>
      </c>
      <c r="F687" s="41">
        <v>11</v>
      </c>
      <c r="G687" s="42">
        <v>42.53</v>
      </c>
      <c r="H687" s="42">
        <v>53.16</v>
      </c>
      <c r="I687" s="42">
        <v>584.76</v>
      </c>
      <c r="J687" s="114">
        <v>1.0828373811220251E-5</v>
      </c>
      <c r="N687" s="31">
        <f t="shared" si="11"/>
        <v>467.83000000000004</v>
      </c>
    </row>
    <row r="688" spans="1:14" ht="26.1" customHeight="1" x14ac:dyDescent="0.2">
      <c r="A688" s="113" t="s">
        <v>2034</v>
      </c>
      <c r="B688" s="39" t="s">
        <v>2035</v>
      </c>
      <c r="C688" s="39" t="s">
        <v>25</v>
      </c>
      <c r="D688" s="39" t="s">
        <v>2036</v>
      </c>
      <c r="E688" s="40" t="s">
        <v>226</v>
      </c>
      <c r="F688" s="41">
        <v>11</v>
      </c>
      <c r="G688" s="42">
        <v>81.13</v>
      </c>
      <c r="H688" s="42">
        <v>101.41</v>
      </c>
      <c r="I688" s="42">
        <v>1115.51</v>
      </c>
      <c r="J688" s="114">
        <v>2.0656610011208535E-5</v>
      </c>
      <c r="N688" s="31">
        <f t="shared" si="11"/>
        <v>892.43</v>
      </c>
    </row>
    <row r="689" spans="1:14" ht="26.1" customHeight="1" x14ac:dyDescent="0.2">
      <c r="A689" s="113" t="s">
        <v>2037</v>
      </c>
      <c r="B689" s="39" t="s">
        <v>2038</v>
      </c>
      <c r="C689" s="39" t="s">
        <v>25</v>
      </c>
      <c r="D689" s="39" t="s">
        <v>2039</v>
      </c>
      <c r="E689" s="40" t="s">
        <v>226</v>
      </c>
      <c r="F689" s="41">
        <v>11</v>
      </c>
      <c r="G689" s="42">
        <v>89.33</v>
      </c>
      <c r="H689" s="42">
        <v>111.66</v>
      </c>
      <c r="I689" s="42">
        <v>1228.26</v>
      </c>
      <c r="J689" s="114">
        <v>2.2744473659910706E-5</v>
      </c>
      <c r="N689" s="31">
        <f t="shared" si="11"/>
        <v>982.63</v>
      </c>
    </row>
    <row r="690" spans="1:14" ht="24" customHeight="1" x14ac:dyDescent="0.2">
      <c r="A690" s="113" t="s">
        <v>2040</v>
      </c>
      <c r="B690" s="39" t="s">
        <v>2041</v>
      </c>
      <c r="C690" s="39" t="s">
        <v>25</v>
      </c>
      <c r="D690" s="39" t="s">
        <v>2042</v>
      </c>
      <c r="E690" s="40" t="s">
        <v>31</v>
      </c>
      <c r="F690" s="41">
        <v>11</v>
      </c>
      <c r="G690" s="42">
        <v>92.51</v>
      </c>
      <c r="H690" s="42">
        <v>115.63</v>
      </c>
      <c r="I690" s="42">
        <v>1271.93</v>
      </c>
      <c r="J690" s="114">
        <v>2.3553138897505598E-5</v>
      </c>
      <c r="N690" s="31">
        <f t="shared" si="11"/>
        <v>1017.61</v>
      </c>
    </row>
    <row r="691" spans="1:14" ht="24" customHeight="1" x14ac:dyDescent="0.2">
      <c r="A691" s="113" t="s">
        <v>2043</v>
      </c>
      <c r="B691" s="39" t="s">
        <v>2044</v>
      </c>
      <c r="C691" s="39" t="s">
        <v>25</v>
      </c>
      <c r="D691" s="39" t="s">
        <v>2045</v>
      </c>
      <c r="E691" s="40" t="s">
        <v>31</v>
      </c>
      <c r="F691" s="41">
        <v>11</v>
      </c>
      <c r="G691" s="42">
        <v>154.97</v>
      </c>
      <c r="H691" s="42">
        <v>193.71</v>
      </c>
      <c r="I691" s="42">
        <v>2130.81</v>
      </c>
      <c r="J691" s="114">
        <v>3.9457567550253476E-5</v>
      </c>
      <c r="N691" s="31">
        <f t="shared" si="11"/>
        <v>1704.67</v>
      </c>
    </row>
    <row r="692" spans="1:14" ht="26.1" customHeight="1" x14ac:dyDescent="0.2">
      <c r="A692" s="113" t="s">
        <v>2046</v>
      </c>
      <c r="B692" s="39" t="s">
        <v>2047</v>
      </c>
      <c r="C692" s="39" t="s">
        <v>25</v>
      </c>
      <c r="D692" s="39" t="s">
        <v>2048</v>
      </c>
      <c r="E692" s="40" t="s">
        <v>226</v>
      </c>
      <c r="F692" s="41">
        <v>11</v>
      </c>
      <c r="G692" s="42">
        <v>28.07</v>
      </c>
      <c r="H692" s="42">
        <v>35.08</v>
      </c>
      <c r="I692" s="42">
        <v>385.88</v>
      </c>
      <c r="J692" s="114">
        <v>7.1455860289241235E-6</v>
      </c>
      <c r="N692" s="31">
        <f t="shared" si="11"/>
        <v>308.77</v>
      </c>
    </row>
    <row r="693" spans="1:14" ht="26.1" customHeight="1" x14ac:dyDescent="0.2">
      <c r="A693" s="113" t="s">
        <v>2049</v>
      </c>
      <c r="B693" s="39" t="s">
        <v>2050</v>
      </c>
      <c r="C693" s="39" t="s">
        <v>25</v>
      </c>
      <c r="D693" s="39" t="s">
        <v>2051</v>
      </c>
      <c r="E693" s="40" t="s">
        <v>226</v>
      </c>
      <c r="F693" s="41">
        <v>11</v>
      </c>
      <c r="G693" s="42">
        <v>50.44</v>
      </c>
      <c r="H693" s="42">
        <v>63.05</v>
      </c>
      <c r="I693" s="42">
        <v>693.55</v>
      </c>
      <c r="J693" s="114">
        <v>1.2842907614699714E-5</v>
      </c>
      <c r="N693" s="31">
        <f t="shared" si="11"/>
        <v>554.83999999999992</v>
      </c>
    </row>
    <row r="694" spans="1:14" ht="26.1" customHeight="1" x14ac:dyDescent="0.2">
      <c r="A694" s="113" t="s">
        <v>2052</v>
      </c>
      <c r="B694" s="39" t="s">
        <v>2053</v>
      </c>
      <c r="C694" s="39" t="s">
        <v>25</v>
      </c>
      <c r="D694" s="39" t="s">
        <v>2054</v>
      </c>
      <c r="E694" s="40" t="s">
        <v>226</v>
      </c>
      <c r="F694" s="41">
        <v>11</v>
      </c>
      <c r="G694" s="42">
        <v>555.83000000000004</v>
      </c>
      <c r="H694" s="42">
        <v>694.78</v>
      </c>
      <c r="I694" s="42">
        <v>7642.58</v>
      </c>
      <c r="J694" s="114">
        <v>1.4152252739954113E-4</v>
      </c>
      <c r="N694" s="31">
        <f t="shared" si="11"/>
        <v>6114.13</v>
      </c>
    </row>
    <row r="695" spans="1:14" ht="26.1" customHeight="1" x14ac:dyDescent="0.2">
      <c r="A695" s="113" t="s">
        <v>2055</v>
      </c>
      <c r="B695" s="39" t="s">
        <v>2056</v>
      </c>
      <c r="C695" s="39" t="s">
        <v>25</v>
      </c>
      <c r="D695" s="39" t="s">
        <v>2057</v>
      </c>
      <c r="E695" s="40" t="s">
        <v>226</v>
      </c>
      <c r="F695" s="41">
        <v>11</v>
      </c>
      <c r="G695" s="42">
        <v>395.16</v>
      </c>
      <c r="H695" s="42">
        <v>493.95</v>
      </c>
      <c r="I695" s="42">
        <v>5433.45</v>
      </c>
      <c r="J695" s="114">
        <v>1.0061465846599403E-4</v>
      </c>
      <c r="N695" s="31">
        <f t="shared" si="11"/>
        <v>4346.76</v>
      </c>
    </row>
    <row r="696" spans="1:14" ht="26.1" customHeight="1" x14ac:dyDescent="0.2">
      <c r="A696" s="113" t="s">
        <v>2058</v>
      </c>
      <c r="B696" s="39" t="s">
        <v>2059</v>
      </c>
      <c r="C696" s="39" t="s">
        <v>25</v>
      </c>
      <c r="D696" s="39" t="s">
        <v>2060</v>
      </c>
      <c r="E696" s="40" t="s">
        <v>226</v>
      </c>
      <c r="F696" s="41">
        <v>21</v>
      </c>
      <c r="G696" s="42">
        <v>2658.6</v>
      </c>
      <c r="H696" s="42">
        <v>3323.25</v>
      </c>
      <c r="I696" s="42">
        <v>69788.25</v>
      </c>
      <c r="J696" s="114">
        <v>1.2923135279959157E-3</v>
      </c>
      <c r="N696" s="31">
        <f t="shared" si="11"/>
        <v>55830.6</v>
      </c>
    </row>
    <row r="697" spans="1:14" ht="26.1" customHeight="1" x14ac:dyDescent="0.2">
      <c r="A697" s="113" t="s">
        <v>2061</v>
      </c>
      <c r="B697" s="39" t="s">
        <v>2062</v>
      </c>
      <c r="C697" s="39" t="s">
        <v>25</v>
      </c>
      <c r="D697" s="39" t="s">
        <v>2063</v>
      </c>
      <c r="E697" s="40" t="s">
        <v>226</v>
      </c>
      <c r="F697" s="41">
        <v>42</v>
      </c>
      <c r="G697" s="42">
        <v>429.1</v>
      </c>
      <c r="H697" s="42">
        <v>536.37</v>
      </c>
      <c r="I697" s="42">
        <v>22527.54</v>
      </c>
      <c r="J697" s="114">
        <v>4.171568235980858E-4</v>
      </c>
      <c r="N697" s="31">
        <f t="shared" si="11"/>
        <v>18022.2</v>
      </c>
    </row>
    <row r="698" spans="1:14" ht="26.1" customHeight="1" x14ac:dyDescent="0.2">
      <c r="A698" s="113" t="s">
        <v>2064</v>
      </c>
      <c r="B698" s="39" t="s">
        <v>2065</v>
      </c>
      <c r="C698" s="39" t="s">
        <v>25</v>
      </c>
      <c r="D698" s="39" t="s">
        <v>2066</v>
      </c>
      <c r="E698" s="40" t="s">
        <v>226</v>
      </c>
      <c r="F698" s="41">
        <v>11</v>
      </c>
      <c r="G698" s="42">
        <v>633.04999999999995</v>
      </c>
      <c r="H698" s="42">
        <v>791.31</v>
      </c>
      <c r="I698" s="42">
        <v>8704.41</v>
      </c>
      <c r="J698" s="114">
        <v>1.6118511061995292E-4</v>
      </c>
      <c r="N698" s="31">
        <f t="shared" si="11"/>
        <v>6963.5499999999993</v>
      </c>
    </row>
    <row r="699" spans="1:14" ht="26.1" customHeight="1" x14ac:dyDescent="0.2">
      <c r="A699" s="113" t="s">
        <v>2067</v>
      </c>
      <c r="B699" s="39" t="s">
        <v>2068</v>
      </c>
      <c r="C699" s="39" t="s">
        <v>25</v>
      </c>
      <c r="D699" s="39" t="s">
        <v>2069</v>
      </c>
      <c r="E699" s="40" t="s">
        <v>226</v>
      </c>
      <c r="F699" s="41">
        <v>11</v>
      </c>
      <c r="G699" s="42">
        <v>3724.11</v>
      </c>
      <c r="H699" s="42">
        <v>4655.13</v>
      </c>
      <c r="I699" s="42">
        <v>51206.43</v>
      </c>
      <c r="J699" s="114">
        <v>9.4822211775443433E-4</v>
      </c>
      <c r="N699" s="31">
        <f t="shared" si="11"/>
        <v>40965.21</v>
      </c>
    </row>
    <row r="700" spans="1:14" ht="24" customHeight="1" x14ac:dyDescent="0.2">
      <c r="A700" s="113" t="s">
        <v>2070</v>
      </c>
      <c r="B700" s="39" t="s">
        <v>2071</v>
      </c>
      <c r="C700" s="39" t="s">
        <v>25</v>
      </c>
      <c r="D700" s="39" t="s">
        <v>2072</v>
      </c>
      <c r="E700" s="40" t="s">
        <v>226</v>
      </c>
      <c r="F700" s="41">
        <v>6</v>
      </c>
      <c r="G700" s="42">
        <v>617.89</v>
      </c>
      <c r="H700" s="42">
        <v>772.36</v>
      </c>
      <c r="I700" s="42">
        <v>4634.16</v>
      </c>
      <c r="J700" s="114">
        <v>8.5813695842746487E-5</v>
      </c>
      <c r="N700" s="31">
        <f t="shared" si="11"/>
        <v>3707.34</v>
      </c>
    </row>
    <row r="701" spans="1:14" ht="24" customHeight="1" x14ac:dyDescent="0.2">
      <c r="A701" s="113" t="s">
        <v>2073</v>
      </c>
      <c r="B701" s="39" t="s">
        <v>2074</v>
      </c>
      <c r="C701" s="39" t="s">
        <v>25</v>
      </c>
      <c r="D701" s="39" t="s">
        <v>2075</v>
      </c>
      <c r="E701" s="40" t="s">
        <v>457</v>
      </c>
      <c r="F701" s="41">
        <v>6</v>
      </c>
      <c r="G701" s="42">
        <v>610.91</v>
      </c>
      <c r="H701" s="42">
        <v>763.63</v>
      </c>
      <c r="I701" s="42">
        <v>4581.78</v>
      </c>
      <c r="J701" s="114">
        <v>8.4843741980937006E-5</v>
      </c>
      <c r="N701" s="31">
        <f t="shared" si="11"/>
        <v>3665.46</v>
      </c>
    </row>
    <row r="702" spans="1:14" ht="26.1" customHeight="1" x14ac:dyDescent="0.2">
      <c r="A702" s="113" t="s">
        <v>2076</v>
      </c>
      <c r="B702" s="39" t="s">
        <v>2077</v>
      </c>
      <c r="C702" s="39" t="s">
        <v>25</v>
      </c>
      <c r="D702" s="39" t="s">
        <v>2078</v>
      </c>
      <c r="E702" s="40" t="s">
        <v>226</v>
      </c>
      <c r="F702" s="41">
        <v>4</v>
      </c>
      <c r="G702" s="42">
        <v>286.01</v>
      </c>
      <c r="H702" s="42">
        <v>357.51</v>
      </c>
      <c r="I702" s="42">
        <v>1430.04</v>
      </c>
      <c r="J702" s="114">
        <v>2.6480962591486094E-5</v>
      </c>
      <c r="N702" s="31">
        <f t="shared" si="11"/>
        <v>1144.04</v>
      </c>
    </row>
    <row r="703" spans="1:14" ht="24" customHeight="1" x14ac:dyDescent="0.2">
      <c r="A703" s="113" t="s">
        <v>2079</v>
      </c>
      <c r="B703" s="39" t="s">
        <v>2080</v>
      </c>
      <c r="C703" s="39" t="s">
        <v>25</v>
      </c>
      <c r="D703" s="39" t="s">
        <v>2081</v>
      </c>
      <c r="E703" s="40" t="s">
        <v>226</v>
      </c>
      <c r="F703" s="41">
        <v>6</v>
      </c>
      <c r="G703" s="42">
        <v>99.51</v>
      </c>
      <c r="H703" s="42">
        <v>124.38</v>
      </c>
      <c r="I703" s="42">
        <v>746.28</v>
      </c>
      <c r="J703" s="114">
        <v>1.3819342649698079E-5</v>
      </c>
      <c r="N703" s="31">
        <f t="shared" si="11"/>
        <v>597.06000000000006</v>
      </c>
    </row>
    <row r="704" spans="1:14" ht="24" customHeight="1" x14ac:dyDescent="0.2">
      <c r="A704" s="113" t="s">
        <v>2082</v>
      </c>
      <c r="B704" s="39" t="s">
        <v>2083</v>
      </c>
      <c r="C704" s="39" t="s">
        <v>25</v>
      </c>
      <c r="D704" s="39" t="s">
        <v>2084</v>
      </c>
      <c r="E704" s="40" t="s">
        <v>226</v>
      </c>
      <c r="F704" s="41">
        <v>6</v>
      </c>
      <c r="G704" s="42">
        <v>440.61</v>
      </c>
      <c r="H704" s="42">
        <v>550.76</v>
      </c>
      <c r="I704" s="42">
        <v>3304.56</v>
      </c>
      <c r="J704" s="114">
        <v>6.1192644780090966E-5</v>
      </c>
      <c r="N704" s="31">
        <f t="shared" si="11"/>
        <v>2643.66</v>
      </c>
    </row>
    <row r="705" spans="1:14" ht="24" customHeight="1" x14ac:dyDescent="0.2">
      <c r="A705" s="113" t="s">
        <v>2085</v>
      </c>
      <c r="B705" s="39" t="s">
        <v>2086</v>
      </c>
      <c r="C705" s="39" t="s">
        <v>25</v>
      </c>
      <c r="D705" s="39" t="s">
        <v>2087</v>
      </c>
      <c r="E705" s="40" t="s">
        <v>226</v>
      </c>
      <c r="F705" s="41">
        <v>6</v>
      </c>
      <c r="G705" s="42">
        <v>81.59</v>
      </c>
      <c r="H705" s="42">
        <v>101.98</v>
      </c>
      <c r="I705" s="42">
        <v>611.88</v>
      </c>
      <c r="J705" s="114">
        <v>1.1330572145169722E-5</v>
      </c>
      <c r="N705" s="31">
        <f t="shared" si="11"/>
        <v>489.54</v>
      </c>
    </row>
    <row r="706" spans="1:14" ht="26.1" customHeight="1" x14ac:dyDescent="0.2">
      <c r="A706" s="113" t="s">
        <v>2088</v>
      </c>
      <c r="B706" s="39" t="s">
        <v>2089</v>
      </c>
      <c r="C706" s="39" t="s">
        <v>25</v>
      </c>
      <c r="D706" s="39" t="s">
        <v>2090</v>
      </c>
      <c r="E706" s="40" t="s">
        <v>226</v>
      </c>
      <c r="F706" s="41">
        <v>6</v>
      </c>
      <c r="G706" s="42">
        <v>1199.08</v>
      </c>
      <c r="H706" s="42">
        <v>1498.85</v>
      </c>
      <c r="I706" s="42">
        <v>8993.1</v>
      </c>
      <c r="J706" s="114">
        <v>1.665309674425146E-4</v>
      </c>
      <c r="N706" s="31">
        <f t="shared" si="11"/>
        <v>7194.48</v>
      </c>
    </row>
    <row r="707" spans="1:14" ht="24" customHeight="1" x14ac:dyDescent="0.2">
      <c r="A707" s="113" t="s">
        <v>2091</v>
      </c>
      <c r="B707" s="39" t="s">
        <v>2092</v>
      </c>
      <c r="C707" s="39" t="s">
        <v>25</v>
      </c>
      <c r="D707" s="39" t="s">
        <v>2093</v>
      </c>
      <c r="E707" s="40" t="s">
        <v>226</v>
      </c>
      <c r="F707" s="41">
        <v>11</v>
      </c>
      <c r="G707" s="42">
        <v>76.3</v>
      </c>
      <c r="H707" s="42">
        <v>95.37</v>
      </c>
      <c r="I707" s="42">
        <v>1049.07</v>
      </c>
      <c r="J707" s="114">
        <v>1.9426298163583057E-5</v>
      </c>
      <c r="N707" s="31">
        <f t="shared" si="11"/>
        <v>839.3</v>
      </c>
    </row>
    <row r="708" spans="1:14" ht="24" customHeight="1" x14ac:dyDescent="0.2">
      <c r="A708" s="113" t="s">
        <v>2094</v>
      </c>
      <c r="B708" s="39" t="s">
        <v>2095</v>
      </c>
      <c r="C708" s="39" t="s">
        <v>25</v>
      </c>
      <c r="D708" s="39" t="s">
        <v>2096</v>
      </c>
      <c r="E708" s="40" t="s">
        <v>226</v>
      </c>
      <c r="F708" s="41">
        <v>4</v>
      </c>
      <c r="G708" s="42">
        <v>1611.87</v>
      </c>
      <c r="H708" s="42">
        <v>2014.83</v>
      </c>
      <c r="I708" s="42">
        <v>8059.32</v>
      </c>
      <c r="J708" s="114">
        <v>1.4923956772734727E-4</v>
      </c>
      <c r="N708" s="31">
        <f t="shared" si="11"/>
        <v>6447.48</v>
      </c>
    </row>
    <row r="709" spans="1:14" ht="24" customHeight="1" x14ac:dyDescent="0.2">
      <c r="A709" s="113" t="s">
        <v>2097</v>
      </c>
      <c r="B709" s="39" t="s">
        <v>2098</v>
      </c>
      <c r="C709" s="39" t="s">
        <v>25</v>
      </c>
      <c r="D709" s="39" t="s">
        <v>2099</v>
      </c>
      <c r="E709" s="40" t="s">
        <v>226</v>
      </c>
      <c r="F709" s="41">
        <v>3</v>
      </c>
      <c r="G709" s="42">
        <v>28.35</v>
      </c>
      <c r="H709" s="42">
        <v>35.43</v>
      </c>
      <c r="I709" s="42">
        <v>106.29</v>
      </c>
      <c r="J709" s="114">
        <v>1.9682397092732071E-6</v>
      </c>
      <c r="N709" s="31">
        <f t="shared" si="11"/>
        <v>85.050000000000011</v>
      </c>
    </row>
    <row r="710" spans="1:14" ht="24" customHeight="1" x14ac:dyDescent="0.2">
      <c r="A710" s="113" t="s">
        <v>2100</v>
      </c>
      <c r="B710" s="39" t="s">
        <v>2101</v>
      </c>
      <c r="C710" s="39" t="s">
        <v>25</v>
      </c>
      <c r="D710" s="39" t="s">
        <v>2102</v>
      </c>
      <c r="E710" s="40" t="s">
        <v>226</v>
      </c>
      <c r="F710" s="41">
        <v>6</v>
      </c>
      <c r="G710" s="42">
        <v>28</v>
      </c>
      <c r="H710" s="42">
        <v>35</v>
      </c>
      <c r="I710" s="42">
        <v>210</v>
      </c>
      <c r="J710" s="114">
        <v>3.8887039133255569E-6</v>
      </c>
      <c r="N710" s="31">
        <f t="shared" si="11"/>
        <v>168</v>
      </c>
    </row>
    <row r="711" spans="1:14" ht="24" customHeight="1" x14ac:dyDescent="0.2">
      <c r="A711" s="113" t="s">
        <v>2103</v>
      </c>
      <c r="B711" s="39" t="s">
        <v>2104</v>
      </c>
      <c r="C711" s="39" t="s">
        <v>25</v>
      </c>
      <c r="D711" s="39" t="s">
        <v>2105</v>
      </c>
      <c r="E711" s="40" t="s">
        <v>226</v>
      </c>
      <c r="F711" s="41">
        <v>6</v>
      </c>
      <c r="G711" s="42">
        <v>38.630000000000003</v>
      </c>
      <c r="H711" s="42">
        <v>48.28</v>
      </c>
      <c r="I711" s="42">
        <v>289.68</v>
      </c>
      <c r="J711" s="114">
        <v>5.3641892838673681E-6</v>
      </c>
      <c r="N711" s="31">
        <f t="shared" si="11"/>
        <v>231.78000000000003</v>
      </c>
    </row>
    <row r="712" spans="1:14" ht="24" customHeight="1" x14ac:dyDescent="0.2">
      <c r="A712" s="113" t="s">
        <v>2106</v>
      </c>
      <c r="B712" s="39" t="s">
        <v>2107</v>
      </c>
      <c r="C712" s="39" t="s">
        <v>25</v>
      </c>
      <c r="D712" s="39" t="s">
        <v>2108</v>
      </c>
      <c r="E712" s="40" t="s">
        <v>226</v>
      </c>
      <c r="F712" s="41">
        <v>6</v>
      </c>
      <c r="G712" s="42">
        <v>48.19</v>
      </c>
      <c r="H712" s="42">
        <v>60.23</v>
      </c>
      <c r="I712" s="42">
        <v>361.38</v>
      </c>
      <c r="J712" s="114">
        <v>6.6919039057028081E-6</v>
      </c>
      <c r="N712" s="31">
        <f t="shared" si="11"/>
        <v>289.14</v>
      </c>
    </row>
    <row r="713" spans="1:14" ht="24" customHeight="1" x14ac:dyDescent="0.2">
      <c r="A713" s="113" t="s">
        <v>2109</v>
      </c>
      <c r="B713" s="39" t="s">
        <v>2110</v>
      </c>
      <c r="C713" s="39" t="s">
        <v>25</v>
      </c>
      <c r="D713" s="39" t="s">
        <v>2111</v>
      </c>
      <c r="E713" s="40" t="s">
        <v>226</v>
      </c>
      <c r="F713" s="41">
        <v>51</v>
      </c>
      <c r="G713" s="42">
        <v>9.98</v>
      </c>
      <c r="H713" s="42">
        <v>12.47</v>
      </c>
      <c r="I713" s="42">
        <v>635.97</v>
      </c>
      <c r="J713" s="114">
        <v>1.1776662036941212E-5</v>
      </c>
      <c r="N713" s="31">
        <f t="shared" si="11"/>
        <v>508.98</v>
      </c>
    </row>
    <row r="714" spans="1:14" ht="24" customHeight="1" x14ac:dyDescent="0.2">
      <c r="A714" s="113" t="s">
        <v>2112</v>
      </c>
      <c r="B714" s="39" t="s">
        <v>2113</v>
      </c>
      <c r="C714" s="39" t="s">
        <v>25</v>
      </c>
      <c r="D714" s="39" t="s">
        <v>2114</v>
      </c>
      <c r="E714" s="40" t="s">
        <v>226</v>
      </c>
      <c r="F714" s="41">
        <v>101</v>
      </c>
      <c r="G714" s="42">
        <v>24.94</v>
      </c>
      <c r="H714" s="42">
        <v>31.17</v>
      </c>
      <c r="I714" s="42">
        <v>3148.17</v>
      </c>
      <c r="J714" s="114">
        <v>5.8296671422924372E-5</v>
      </c>
      <c r="N714" s="31">
        <f t="shared" si="11"/>
        <v>2518.94</v>
      </c>
    </row>
    <row r="715" spans="1:14" ht="24" customHeight="1" x14ac:dyDescent="0.2">
      <c r="A715" s="113" t="s">
        <v>2115</v>
      </c>
      <c r="B715" s="39" t="s">
        <v>2116</v>
      </c>
      <c r="C715" s="39" t="s">
        <v>25</v>
      </c>
      <c r="D715" s="39" t="s">
        <v>2117</v>
      </c>
      <c r="E715" s="40" t="s">
        <v>226</v>
      </c>
      <c r="F715" s="41">
        <v>31</v>
      </c>
      <c r="G715" s="42">
        <v>24.86</v>
      </c>
      <c r="H715" s="42">
        <v>31.07</v>
      </c>
      <c r="I715" s="42">
        <v>963.17</v>
      </c>
      <c r="J715" s="114">
        <v>1.7835633086656081E-5</v>
      </c>
      <c r="N715" s="31">
        <f t="shared" si="11"/>
        <v>770.66</v>
      </c>
    </row>
    <row r="716" spans="1:14" ht="24" customHeight="1" x14ac:dyDescent="0.2">
      <c r="A716" s="113" t="s">
        <v>2118</v>
      </c>
      <c r="B716" s="39" t="s">
        <v>2119</v>
      </c>
      <c r="C716" s="39" t="s">
        <v>25</v>
      </c>
      <c r="D716" s="39" t="s">
        <v>2120</v>
      </c>
      <c r="E716" s="40" t="s">
        <v>226</v>
      </c>
      <c r="F716" s="41">
        <v>31</v>
      </c>
      <c r="G716" s="42">
        <v>25.72</v>
      </c>
      <c r="H716" s="42">
        <v>32.15</v>
      </c>
      <c r="I716" s="42">
        <v>996.65</v>
      </c>
      <c r="J716" s="114">
        <v>1.845560359626627E-5</v>
      </c>
      <c r="N716" s="31">
        <f t="shared" si="11"/>
        <v>797.31999999999994</v>
      </c>
    </row>
    <row r="717" spans="1:14" ht="24" customHeight="1" x14ac:dyDescent="0.2">
      <c r="A717" s="113" t="s">
        <v>2121</v>
      </c>
      <c r="B717" s="39" t="s">
        <v>2122</v>
      </c>
      <c r="C717" s="39" t="s">
        <v>25</v>
      </c>
      <c r="D717" s="39" t="s">
        <v>2123</v>
      </c>
      <c r="E717" s="40" t="s">
        <v>226</v>
      </c>
      <c r="F717" s="41">
        <v>31</v>
      </c>
      <c r="G717" s="42">
        <v>31.42</v>
      </c>
      <c r="H717" s="42">
        <v>39.270000000000003</v>
      </c>
      <c r="I717" s="42">
        <v>1217.3699999999999</v>
      </c>
      <c r="J717" s="114">
        <v>2.2542816585548253E-5</v>
      </c>
      <c r="N717" s="31">
        <f t="shared" si="11"/>
        <v>974.0200000000001</v>
      </c>
    </row>
    <row r="718" spans="1:14" ht="24" customHeight="1" x14ac:dyDescent="0.2">
      <c r="A718" s="113" t="s">
        <v>2124</v>
      </c>
      <c r="B718" s="39" t="s">
        <v>2125</v>
      </c>
      <c r="C718" s="39" t="s">
        <v>25</v>
      </c>
      <c r="D718" s="39" t="s">
        <v>2126</v>
      </c>
      <c r="E718" s="40" t="s">
        <v>226</v>
      </c>
      <c r="F718" s="41">
        <v>21</v>
      </c>
      <c r="G718" s="42">
        <v>38.53</v>
      </c>
      <c r="H718" s="42">
        <v>48.16</v>
      </c>
      <c r="I718" s="42">
        <v>1011.36</v>
      </c>
      <c r="J718" s="114">
        <v>1.8727998046575881E-5</v>
      </c>
      <c r="N718" s="31">
        <f t="shared" si="11"/>
        <v>809.13</v>
      </c>
    </row>
    <row r="719" spans="1:14" ht="24" customHeight="1" x14ac:dyDescent="0.2">
      <c r="A719" s="113" t="s">
        <v>2127</v>
      </c>
      <c r="B719" s="39" t="s">
        <v>2128</v>
      </c>
      <c r="C719" s="39" t="s">
        <v>25</v>
      </c>
      <c r="D719" s="39" t="s">
        <v>2129</v>
      </c>
      <c r="E719" s="40" t="s">
        <v>226</v>
      </c>
      <c r="F719" s="41">
        <v>11</v>
      </c>
      <c r="G719" s="42">
        <v>37.79</v>
      </c>
      <c r="H719" s="42">
        <v>47.23</v>
      </c>
      <c r="I719" s="42">
        <v>519.53</v>
      </c>
      <c r="J719" s="114">
        <v>9.6204683051906021E-6</v>
      </c>
      <c r="N719" s="31">
        <f t="shared" si="11"/>
        <v>415.69</v>
      </c>
    </row>
    <row r="720" spans="1:14" ht="24" customHeight="1" x14ac:dyDescent="0.2">
      <c r="A720" s="113" t="s">
        <v>2130</v>
      </c>
      <c r="B720" s="39" t="s">
        <v>2131</v>
      </c>
      <c r="C720" s="39" t="s">
        <v>25</v>
      </c>
      <c r="D720" s="39" t="s">
        <v>2132</v>
      </c>
      <c r="E720" s="40" t="s">
        <v>226</v>
      </c>
      <c r="F720" s="41">
        <v>11</v>
      </c>
      <c r="G720" s="42">
        <v>45.21</v>
      </c>
      <c r="H720" s="42">
        <v>56.51</v>
      </c>
      <c r="I720" s="42">
        <v>621.61</v>
      </c>
      <c r="J720" s="114">
        <v>1.1510748759820474E-5</v>
      </c>
      <c r="N720" s="31">
        <f t="shared" si="11"/>
        <v>497.31</v>
      </c>
    </row>
    <row r="721" spans="1:14" ht="24" customHeight="1" x14ac:dyDescent="0.2">
      <c r="A721" s="113" t="s">
        <v>2133</v>
      </c>
      <c r="B721" s="39" t="s">
        <v>2134</v>
      </c>
      <c r="C721" s="39" t="s">
        <v>25</v>
      </c>
      <c r="D721" s="39" t="s">
        <v>2135</v>
      </c>
      <c r="E721" s="40" t="s">
        <v>226</v>
      </c>
      <c r="F721" s="41">
        <v>11</v>
      </c>
      <c r="G721" s="42">
        <v>83.17</v>
      </c>
      <c r="H721" s="42">
        <v>103.96</v>
      </c>
      <c r="I721" s="42">
        <v>1143.56</v>
      </c>
      <c r="J721" s="114">
        <v>2.1176029748202733E-5</v>
      </c>
      <c r="N721" s="31">
        <f t="shared" si="11"/>
        <v>914.87</v>
      </c>
    </row>
    <row r="722" spans="1:14" ht="24" customHeight="1" x14ac:dyDescent="0.2">
      <c r="A722" s="113" t="s">
        <v>2136</v>
      </c>
      <c r="B722" s="39" t="s">
        <v>2137</v>
      </c>
      <c r="C722" s="39" t="s">
        <v>25</v>
      </c>
      <c r="D722" s="39" t="s">
        <v>2138</v>
      </c>
      <c r="E722" s="40" t="s">
        <v>31</v>
      </c>
      <c r="F722" s="41">
        <v>504</v>
      </c>
      <c r="G722" s="42">
        <v>50.53</v>
      </c>
      <c r="H722" s="42">
        <v>63.16</v>
      </c>
      <c r="I722" s="42">
        <v>31832.639999999999</v>
      </c>
      <c r="J722" s="114">
        <v>5.8946529399754122E-4</v>
      </c>
      <c r="N722" s="31">
        <f t="shared" si="11"/>
        <v>25467.119999999999</v>
      </c>
    </row>
    <row r="723" spans="1:14" ht="26.1" customHeight="1" x14ac:dyDescent="0.2">
      <c r="A723" s="113" t="s">
        <v>2139</v>
      </c>
      <c r="B723" s="39" t="s">
        <v>2140</v>
      </c>
      <c r="C723" s="39" t="s">
        <v>25</v>
      </c>
      <c r="D723" s="39" t="s">
        <v>2141</v>
      </c>
      <c r="E723" s="40" t="s">
        <v>226</v>
      </c>
      <c r="F723" s="41">
        <v>11</v>
      </c>
      <c r="G723" s="42">
        <v>451.18</v>
      </c>
      <c r="H723" s="42">
        <v>563.97</v>
      </c>
      <c r="I723" s="42">
        <v>6203.67</v>
      </c>
      <c r="J723" s="114">
        <v>1.1487731336181122E-4</v>
      </c>
      <c r="N723" s="31">
        <f t="shared" si="11"/>
        <v>4962.9800000000005</v>
      </c>
    </row>
    <row r="724" spans="1:14" ht="26.1" customHeight="1" x14ac:dyDescent="0.2">
      <c r="A724" s="113" t="s">
        <v>2142</v>
      </c>
      <c r="B724" s="39" t="s">
        <v>2143</v>
      </c>
      <c r="C724" s="39" t="s">
        <v>25</v>
      </c>
      <c r="D724" s="39" t="s">
        <v>2144</v>
      </c>
      <c r="E724" s="40" t="s">
        <v>226</v>
      </c>
      <c r="F724" s="41">
        <v>6</v>
      </c>
      <c r="G724" s="42">
        <v>1907.5</v>
      </c>
      <c r="H724" s="42">
        <v>2384.37</v>
      </c>
      <c r="I724" s="42">
        <v>14306.22</v>
      </c>
      <c r="J724" s="114">
        <v>2.6491739856617311E-4</v>
      </c>
      <c r="N724" s="31">
        <f t="shared" si="11"/>
        <v>11445</v>
      </c>
    </row>
    <row r="725" spans="1:14" ht="26.1" customHeight="1" x14ac:dyDescent="0.2">
      <c r="A725" s="113" t="s">
        <v>2145</v>
      </c>
      <c r="B725" s="39" t="s">
        <v>2146</v>
      </c>
      <c r="C725" s="39" t="s">
        <v>25</v>
      </c>
      <c r="D725" s="39" t="s">
        <v>2147</v>
      </c>
      <c r="E725" s="40" t="s">
        <v>226</v>
      </c>
      <c r="F725" s="41">
        <v>6</v>
      </c>
      <c r="G725" s="42">
        <v>1890.54</v>
      </c>
      <c r="H725" s="42">
        <v>2363.17</v>
      </c>
      <c r="I725" s="42">
        <v>14179.02</v>
      </c>
      <c r="J725" s="114">
        <v>2.6256195505295878E-4</v>
      </c>
      <c r="N725" s="31">
        <f t="shared" si="11"/>
        <v>11343.24</v>
      </c>
    </row>
    <row r="726" spans="1:14" ht="24" customHeight="1" x14ac:dyDescent="0.2">
      <c r="A726" s="113" t="s">
        <v>2148</v>
      </c>
      <c r="B726" s="39" t="s">
        <v>2149</v>
      </c>
      <c r="C726" s="39" t="s">
        <v>25</v>
      </c>
      <c r="D726" s="39" t="s">
        <v>2150</v>
      </c>
      <c r="E726" s="40" t="s">
        <v>226</v>
      </c>
      <c r="F726" s="41">
        <v>11</v>
      </c>
      <c r="G726" s="42">
        <v>75.13</v>
      </c>
      <c r="H726" s="42">
        <v>93.91</v>
      </c>
      <c r="I726" s="42">
        <v>1033.01</v>
      </c>
      <c r="J726" s="114">
        <v>1.9128904902402065E-5</v>
      </c>
      <c r="N726" s="31">
        <f t="shared" si="11"/>
        <v>826.43</v>
      </c>
    </row>
    <row r="727" spans="1:14" ht="24" customHeight="1" x14ac:dyDescent="0.2">
      <c r="A727" s="113" t="s">
        <v>2151</v>
      </c>
      <c r="B727" s="39" t="s">
        <v>2152</v>
      </c>
      <c r="C727" s="39" t="s">
        <v>25</v>
      </c>
      <c r="D727" s="39" t="s">
        <v>2153</v>
      </c>
      <c r="E727" s="40" t="s">
        <v>226</v>
      </c>
      <c r="F727" s="41">
        <v>6</v>
      </c>
      <c r="G727" s="42">
        <v>258.47000000000003</v>
      </c>
      <c r="H727" s="42">
        <v>323.08</v>
      </c>
      <c r="I727" s="42">
        <v>1938.48</v>
      </c>
      <c r="J727" s="114">
        <v>3.589607029477774E-5</v>
      </c>
      <c r="N727" s="31">
        <f t="shared" si="11"/>
        <v>1550.8200000000002</v>
      </c>
    </row>
    <row r="728" spans="1:14" ht="24" customHeight="1" x14ac:dyDescent="0.2">
      <c r="A728" s="113" t="s">
        <v>2154</v>
      </c>
      <c r="B728" s="39" t="s">
        <v>2155</v>
      </c>
      <c r="C728" s="39" t="s">
        <v>25</v>
      </c>
      <c r="D728" s="39" t="s">
        <v>2156</v>
      </c>
      <c r="E728" s="40" t="s">
        <v>226</v>
      </c>
      <c r="F728" s="41">
        <v>6</v>
      </c>
      <c r="G728" s="42">
        <v>48.06</v>
      </c>
      <c r="H728" s="42">
        <v>60.07</v>
      </c>
      <c r="I728" s="42">
        <v>360.42</v>
      </c>
      <c r="J728" s="114">
        <v>6.6741269735276055E-6</v>
      </c>
      <c r="N728" s="31">
        <f t="shared" si="11"/>
        <v>288.36</v>
      </c>
    </row>
    <row r="729" spans="1:14" ht="24" customHeight="1" x14ac:dyDescent="0.2">
      <c r="A729" s="113" t="s">
        <v>2157</v>
      </c>
      <c r="B729" s="39" t="s">
        <v>2158</v>
      </c>
      <c r="C729" s="39" t="s">
        <v>25</v>
      </c>
      <c r="D729" s="39" t="s">
        <v>2159</v>
      </c>
      <c r="E729" s="40" t="s">
        <v>226</v>
      </c>
      <c r="F729" s="41">
        <v>51</v>
      </c>
      <c r="G729" s="42">
        <v>20.62</v>
      </c>
      <c r="H729" s="42">
        <v>25.77</v>
      </c>
      <c r="I729" s="42">
        <v>1314.27</v>
      </c>
      <c r="J729" s="114">
        <v>2.4337175676982761E-5</v>
      </c>
      <c r="N729" s="31">
        <f t="shared" si="11"/>
        <v>1051.6200000000001</v>
      </c>
    </row>
    <row r="730" spans="1:14" ht="24" customHeight="1" x14ac:dyDescent="0.2">
      <c r="A730" s="113" t="s">
        <v>2160</v>
      </c>
      <c r="B730" s="39" t="s">
        <v>2161</v>
      </c>
      <c r="C730" s="39" t="s">
        <v>25</v>
      </c>
      <c r="D730" s="39" t="s">
        <v>2162</v>
      </c>
      <c r="E730" s="40" t="s">
        <v>226</v>
      </c>
      <c r="F730" s="41">
        <v>31</v>
      </c>
      <c r="G730" s="42">
        <v>26.87</v>
      </c>
      <c r="H730" s="42">
        <v>33.58</v>
      </c>
      <c r="I730" s="42">
        <v>1040.98</v>
      </c>
      <c r="J730" s="114">
        <v>1.9276490474731609E-5</v>
      </c>
      <c r="N730" s="31">
        <f t="shared" si="11"/>
        <v>832.97</v>
      </c>
    </row>
    <row r="731" spans="1:14" ht="24" customHeight="1" x14ac:dyDescent="0.2">
      <c r="A731" s="113" t="s">
        <v>2163</v>
      </c>
      <c r="B731" s="39" t="s">
        <v>2164</v>
      </c>
      <c r="C731" s="39" t="s">
        <v>25</v>
      </c>
      <c r="D731" s="39" t="s">
        <v>2165</v>
      </c>
      <c r="E731" s="40" t="s">
        <v>226</v>
      </c>
      <c r="F731" s="41">
        <v>21</v>
      </c>
      <c r="G731" s="42">
        <v>42.53</v>
      </c>
      <c r="H731" s="42">
        <v>53.16</v>
      </c>
      <c r="I731" s="42">
        <v>1116.3599999999999</v>
      </c>
      <c r="J731" s="114">
        <v>2.067235000323866E-5</v>
      </c>
      <c r="N731" s="31">
        <f t="shared" ref="N731:N794" si="12">SUM(G731*F731)</f>
        <v>893.13</v>
      </c>
    </row>
    <row r="732" spans="1:14" ht="26.1" customHeight="1" x14ac:dyDescent="0.2">
      <c r="A732" s="113" t="s">
        <v>2166</v>
      </c>
      <c r="B732" s="39" t="s">
        <v>2167</v>
      </c>
      <c r="C732" s="39" t="s">
        <v>25</v>
      </c>
      <c r="D732" s="39" t="s">
        <v>2168</v>
      </c>
      <c r="E732" s="40" t="s">
        <v>226</v>
      </c>
      <c r="F732" s="41">
        <v>6</v>
      </c>
      <c r="G732" s="42">
        <v>120.37</v>
      </c>
      <c r="H732" s="42">
        <v>150.46</v>
      </c>
      <c r="I732" s="42">
        <v>902.76</v>
      </c>
      <c r="J732" s="114">
        <v>1.6716982594256093E-5</v>
      </c>
      <c r="N732" s="31">
        <f t="shared" si="12"/>
        <v>722.22</v>
      </c>
    </row>
    <row r="733" spans="1:14" ht="26.1" customHeight="1" x14ac:dyDescent="0.2">
      <c r="A733" s="113" t="s">
        <v>2169</v>
      </c>
      <c r="B733" s="39" t="s">
        <v>2170</v>
      </c>
      <c r="C733" s="39" t="s">
        <v>25</v>
      </c>
      <c r="D733" s="39" t="s">
        <v>2171</v>
      </c>
      <c r="E733" s="40" t="s">
        <v>226</v>
      </c>
      <c r="F733" s="41">
        <v>6</v>
      </c>
      <c r="G733" s="42">
        <v>308.36</v>
      </c>
      <c r="H733" s="42">
        <v>385.45</v>
      </c>
      <c r="I733" s="42">
        <v>2312.6999999999998</v>
      </c>
      <c r="J733" s="114">
        <v>4.2825740668323885E-5</v>
      </c>
      <c r="N733" s="31">
        <f t="shared" si="12"/>
        <v>1850.16</v>
      </c>
    </row>
    <row r="734" spans="1:14" ht="26.1" customHeight="1" x14ac:dyDescent="0.2">
      <c r="A734" s="113" t="s">
        <v>2172</v>
      </c>
      <c r="B734" s="39" t="s">
        <v>2173</v>
      </c>
      <c r="C734" s="39" t="s">
        <v>25</v>
      </c>
      <c r="D734" s="39" t="s">
        <v>2174</v>
      </c>
      <c r="E734" s="40" t="s">
        <v>226</v>
      </c>
      <c r="F734" s="41">
        <v>6</v>
      </c>
      <c r="G734" s="42">
        <v>313.60000000000002</v>
      </c>
      <c r="H734" s="42">
        <v>392</v>
      </c>
      <c r="I734" s="42">
        <v>2352</v>
      </c>
      <c r="J734" s="114">
        <v>4.355348382924624E-5</v>
      </c>
      <c r="N734" s="31">
        <f t="shared" si="12"/>
        <v>1881.6000000000001</v>
      </c>
    </row>
    <row r="735" spans="1:14" ht="26.1" customHeight="1" x14ac:dyDescent="0.2">
      <c r="A735" s="113" t="s">
        <v>2175</v>
      </c>
      <c r="B735" s="39" t="s">
        <v>2176</v>
      </c>
      <c r="C735" s="39" t="s">
        <v>25</v>
      </c>
      <c r="D735" s="39" t="s">
        <v>2177</v>
      </c>
      <c r="E735" s="40" t="s">
        <v>226</v>
      </c>
      <c r="F735" s="41">
        <v>6</v>
      </c>
      <c r="G735" s="42">
        <v>335.94</v>
      </c>
      <c r="H735" s="42">
        <v>419.92</v>
      </c>
      <c r="I735" s="42">
        <v>2519.52</v>
      </c>
      <c r="J735" s="114">
        <v>4.6655558493819083E-5</v>
      </c>
      <c r="N735" s="31">
        <f t="shared" si="12"/>
        <v>2015.6399999999999</v>
      </c>
    </row>
    <row r="736" spans="1:14" ht="26.1" customHeight="1" x14ac:dyDescent="0.2">
      <c r="A736" s="113" t="s">
        <v>2178</v>
      </c>
      <c r="B736" s="39" t="s">
        <v>2179</v>
      </c>
      <c r="C736" s="39" t="s">
        <v>25</v>
      </c>
      <c r="D736" s="39" t="s">
        <v>2180</v>
      </c>
      <c r="E736" s="40" t="s">
        <v>226</v>
      </c>
      <c r="F736" s="41">
        <v>6</v>
      </c>
      <c r="G736" s="42">
        <v>400.98</v>
      </c>
      <c r="H736" s="42">
        <v>501.22</v>
      </c>
      <c r="I736" s="42">
        <v>3007.32</v>
      </c>
      <c r="J736" s="114">
        <v>5.5688462155343874E-5</v>
      </c>
      <c r="N736" s="31">
        <f t="shared" si="12"/>
        <v>2405.88</v>
      </c>
    </row>
    <row r="737" spans="1:14" ht="26.1" customHeight="1" x14ac:dyDescent="0.2">
      <c r="A737" s="113" t="s">
        <v>2181</v>
      </c>
      <c r="B737" s="39" t="s">
        <v>2182</v>
      </c>
      <c r="C737" s="39" t="s">
        <v>25</v>
      </c>
      <c r="D737" s="39" t="s">
        <v>2183</v>
      </c>
      <c r="E737" s="40" t="s">
        <v>226</v>
      </c>
      <c r="F737" s="41">
        <v>6</v>
      </c>
      <c r="G737" s="42">
        <v>337.13</v>
      </c>
      <c r="H737" s="42">
        <v>421.41</v>
      </c>
      <c r="I737" s="42">
        <v>2528.46</v>
      </c>
      <c r="J737" s="114">
        <v>4.6821106174700655E-5</v>
      </c>
      <c r="N737" s="31">
        <f t="shared" si="12"/>
        <v>2022.78</v>
      </c>
    </row>
    <row r="738" spans="1:14" ht="26.1" customHeight="1" x14ac:dyDescent="0.2">
      <c r="A738" s="113" t="s">
        <v>2184</v>
      </c>
      <c r="B738" s="39" t="s">
        <v>2185</v>
      </c>
      <c r="C738" s="39" t="s">
        <v>25</v>
      </c>
      <c r="D738" s="39" t="s">
        <v>2186</v>
      </c>
      <c r="E738" s="40" t="s">
        <v>226</v>
      </c>
      <c r="F738" s="41">
        <v>6</v>
      </c>
      <c r="G738" s="42">
        <v>357.82</v>
      </c>
      <c r="H738" s="42">
        <v>447.27</v>
      </c>
      <c r="I738" s="42">
        <v>2683.62</v>
      </c>
      <c r="J738" s="114">
        <v>4.9694302837517767E-5</v>
      </c>
      <c r="N738" s="31">
        <f t="shared" si="12"/>
        <v>2146.92</v>
      </c>
    </row>
    <row r="739" spans="1:14" ht="26.1" customHeight="1" x14ac:dyDescent="0.2">
      <c r="A739" s="113" t="s">
        <v>2187</v>
      </c>
      <c r="B739" s="39" t="s">
        <v>2188</v>
      </c>
      <c r="C739" s="39" t="s">
        <v>25</v>
      </c>
      <c r="D739" s="39" t="s">
        <v>2189</v>
      </c>
      <c r="E739" s="40" t="s">
        <v>226</v>
      </c>
      <c r="F739" s="41">
        <v>6</v>
      </c>
      <c r="G739" s="42">
        <v>376.58</v>
      </c>
      <c r="H739" s="42">
        <v>470.72</v>
      </c>
      <c r="I739" s="42">
        <v>2824.32</v>
      </c>
      <c r="J739" s="114">
        <v>5.2299734459445893E-5</v>
      </c>
      <c r="N739" s="31">
        <f t="shared" si="12"/>
        <v>2259.48</v>
      </c>
    </row>
    <row r="740" spans="1:14" ht="26.1" customHeight="1" x14ac:dyDescent="0.2">
      <c r="A740" s="113" t="s">
        <v>2190</v>
      </c>
      <c r="B740" s="39" t="s">
        <v>2191</v>
      </c>
      <c r="C740" s="39" t="s">
        <v>25</v>
      </c>
      <c r="D740" s="39" t="s">
        <v>2192</v>
      </c>
      <c r="E740" s="40" t="s">
        <v>226</v>
      </c>
      <c r="F740" s="41">
        <v>6</v>
      </c>
      <c r="G740" s="42">
        <v>396.11</v>
      </c>
      <c r="H740" s="42">
        <v>495.13</v>
      </c>
      <c r="I740" s="42">
        <v>2970.78</v>
      </c>
      <c r="J740" s="114">
        <v>5.5011827674425232E-5</v>
      </c>
      <c r="N740" s="31">
        <f t="shared" si="12"/>
        <v>2376.66</v>
      </c>
    </row>
    <row r="741" spans="1:14" ht="24" customHeight="1" x14ac:dyDescent="0.2">
      <c r="A741" s="113" t="s">
        <v>2193</v>
      </c>
      <c r="B741" s="39" t="s">
        <v>2194</v>
      </c>
      <c r="C741" s="39" t="s">
        <v>25</v>
      </c>
      <c r="D741" s="39" t="s">
        <v>2195</v>
      </c>
      <c r="E741" s="40" t="s">
        <v>226</v>
      </c>
      <c r="F741" s="41">
        <v>1163</v>
      </c>
      <c r="G741" s="42">
        <v>6.67</v>
      </c>
      <c r="H741" s="42">
        <v>8.33</v>
      </c>
      <c r="I741" s="42">
        <v>9687.7900000000009</v>
      </c>
      <c r="J741" s="114">
        <v>1.7939498516417236E-4</v>
      </c>
      <c r="N741" s="31">
        <f t="shared" si="12"/>
        <v>7757.21</v>
      </c>
    </row>
    <row r="742" spans="1:14" ht="24" customHeight="1" x14ac:dyDescent="0.2">
      <c r="A742" s="113" t="s">
        <v>2196</v>
      </c>
      <c r="B742" s="39" t="s">
        <v>2197</v>
      </c>
      <c r="C742" s="39" t="s">
        <v>25</v>
      </c>
      <c r="D742" s="39" t="s">
        <v>2198</v>
      </c>
      <c r="E742" s="40" t="s">
        <v>226</v>
      </c>
      <c r="F742" s="41">
        <v>278</v>
      </c>
      <c r="G742" s="42">
        <v>12.91</v>
      </c>
      <c r="H742" s="42">
        <v>16.13</v>
      </c>
      <c r="I742" s="42">
        <v>4484.1400000000003</v>
      </c>
      <c r="J742" s="114">
        <v>8.3035679837617442E-5</v>
      </c>
      <c r="N742" s="31">
        <f t="shared" si="12"/>
        <v>3588.98</v>
      </c>
    </row>
    <row r="743" spans="1:14" ht="39" customHeight="1" x14ac:dyDescent="0.2">
      <c r="A743" s="113" t="s">
        <v>2199</v>
      </c>
      <c r="B743" s="39" t="s">
        <v>2200</v>
      </c>
      <c r="C743" s="39" t="s">
        <v>25</v>
      </c>
      <c r="D743" s="39" t="s">
        <v>2201</v>
      </c>
      <c r="E743" s="40" t="s">
        <v>226</v>
      </c>
      <c r="F743" s="41">
        <v>131</v>
      </c>
      <c r="G743" s="42">
        <v>177.49</v>
      </c>
      <c r="H743" s="42">
        <v>221.86</v>
      </c>
      <c r="I743" s="42">
        <v>29063.66</v>
      </c>
      <c r="J743" s="114">
        <v>5.38190325607445E-4</v>
      </c>
      <c r="N743" s="31">
        <f t="shared" si="12"/>
        <v>23251.190000000002</v>
      </c>
    </row>
    <row r="744" spans="1:14" ht="26.1" customHeight="1" x14ac:dyDescent="0.2">
      <c r="A744" s="113" t="s">
        <v>2202</v>
      </c>
      <c r="B744" s="39" t="s">
        <v>2203</v>
      </c>
      <c r="C744" s="39" t="s">
        <v>25</v>
      </c>
      <c r="D744" s="39" t="s">
        <v>2204</v>
      </c>
      <c r="E744" s="40" t="s">
        <v>226</v>
      </c>
      <c r="F744" s="41">
        <v>127</v>
      </c>
      <c r="G744" s="42">
        <v>147.4</v>
      </c>
      <c r="H744" s="42">
        <v>184.25</v>
      </c>
      <c r="I744" s="42">
        <v>23399.75</v>
      </c>
      <c r="J744" s="114">
        <v>4.3330809236114145E-4</v>
      </c>
      <c r="N744" s="31">
        <f t="shared" si="12"/>
        <v>18719.8</v>
      </c>
    </row>
    <row r="745" spans="1:14" ht="39" customHeight="1" x14ac:dyDescent="0.2">
      <c r="A745" s="113" t="s">
        <v>2205</v>
      </c>
      <c r="B745" s="39" t="s">
        <v>2206</v>
      </c>
      <c r="C745" s="39" t="s">
        <v>25</v>
      </c>
      <c r="D745" s="39" t="s">
        <v>2207</v>
      </c>
      <c r="E745" s="40" t="s">
        <v>226</v>
      </c>
      <c r="F745" s="41">
        <v>332</v>
      </c>
      <c r="G745" s="42">
        <v>44.66</v>
      </c>
      <c r="H745" s="42">
        <v>55.82</v>
      </c>
      <c r="I745" s="42">
        <v>18532.240000000002</v>
      </c>
      <c r="J745" s="114">
        <v>3.4317330576518292E-4</v>
      </c>
      <c r="N745" s="31">
        <f t="shared" si="12"/>
        <v>14827.119999999999</v>
      </c>
    </row>
    <row r="746" spans="1:14" ht="26.1" customHeight="1" x14ac:dyDescent="0.2">
      <c r="A746" s="113" t="s">
        <v>2208</v>
      </c>
      <c r="B746" s="39" t="s">
        <v>2209</v>
      </c>
      <c r="C746" s="39" t="s">
        <v>25</v>
      </c>
      <c r="D746" s="39" t="s">
        <v>2210</v>
      </c>
      <c r="E746" s="40" t="s">
        <v>226</v>
      </c>
      <c r="F746" s="41">
        <v>144</v>
      </c>
      <c r="G746" s="42">
        <v>55.46</v>
      </c>
      <c r="H746" s="42">
        <v>69.319999999999993</v>
      </c>
      <c r="I746" s="42">
        <v>9982.08</v>
      </c>
      <c r="J746" s="114">
        <v>1.8484454075775607E-4</v>
      </c>
      <c r="N746" s="31">
        <f t="shared" si="12"/>
        <v>7986.24</v>
      </c>
    </row>
    <row r="747" spans="1:14" ht="26.1" customHeight="1" x14ac:dyDescent="0.2">
      <c r="A747" s="113" t="s">
        <v>2211</v>
      </c>
      <c r="B747" s="39" t="s">
        <v>2212</v>
      </c>
      <c r="C747" s="39" t="s">
        <v>25</v>
      </c>
      <c r="D747" s="39" t="s">
        <v>2213</v>
      </c>
      <c r="E747" s="40" t="s">
        <v>226</v>
      </c>
      <c r="F747" s="41">
        <v>122</v>
      </c>
      <c r="G747" s="42">
        <v>73.55</v>
      </c>
      <c r="H747" s="42">
        <v>91.93</v>
      </c>
      <c r="I747" s="42">
        <v>11215.46</v>
      </c>
      <c r="J747" s="114">
        <v>2.076838247226012E-4</v>
      </c>
      <c r="N747" s="31">
        <f t="shared" si="12"/>
        <v>8973.1</v>
      </c>
    </row>
    <row r="748" spans="1:14" ht="39" customHeight="1" x14ac:dyDescent="0.2">
      <c r="A748" s="113" t="s">
        <v>2214</v>
      </c>
      <c r="B748" s="39" t="s">
        <v>2215</v>
      </c>
      <c r="C748" s="39" t="s">
        <v>25</v>
      </c>
      <c r="D748" s="39" t="s">
        <v>2216</v>
      </c>
      <c r="E748" s="40" t="s">
        <v>226</v>
      </c>
      <c r="F748" s="41">
        <v>278</v>
      </c>
      <c r="G748" s="42">
        <v>75.27</v>
      </c>
      <c r="H748" s="42">
        <v>94.08</v>
      </c>
      <c r="I748" s="42">
        <v>26154.240000000002</v>
      </c>
      <c r="J748" s="114">
        <v>4.8431474018121814E-4</v>
      </c>
      <c r="N748" s="31">
        <f t="shared" si="12"/>
        <v>20925.059999999998</v>
      </c>
    </row>
    <row r="749" spans="1:14" ht="26.1" customHeight="1" x14ac:dyDescent="0.2">
      <c r="A749" s="113" t="s">
        <v>2217</v>
      </c>
      <c r="B749" s="39" t="s">
        <v>2218</v>
      </c>
      <c r="C749" s="39" t="s">
        <v>25</v>
      </c>
      <c r="D749" s="39" t="s">
        <v>2219</v>
      </c>
      <c r="E749" s="40" t="s">
        <v>226</v>
      </c>
      <c r="F749" s="41">
        <v>296</v>
      </c>
      <c r="G749" s="42">
        <v>32.49</v>
      </c>
      <c r="H749" s="42">
        <v>40.61</v>
      </c>
      <c r="I749" s="42">
        <v>12020.56</v>
      </c>
      <c r="J749" s="114">
        <v>2.2259237482078408E-4</v>
      </c>
      <c r="N749" s="31">
        <f t="shared" si="12"/>
        <v>9617.0400000000009</v>
      </c>
    </row>
    <row r="750" spans="1:14" ht="24" customHeight="1" x14ac:dyDescent="0.2">
      <c r="A750" s="113" t="s">
        <v>2220</v>
      </c>
      <c r="B750" s="39" t="s">
        <v>2221</v>
      </c>
      <c r="C750" s="39" t="s">
        <v>25</v>
      </c>
      <c r="D750" s="39" t="s">
        <v>2222</v>
      </c>
      <c r="E750" s="40" t="s">
        <v>226</v>
      </c>
      <c r="F750" s="41">
        <v>180</v>
      </c>
      <c r="G750" s="42">
        <v>119.52</v>
      </c>
      <c r="H750" s="42">
        <v>149.4</v>
      </c>
      <c r="I750" s="42">
        <v>26892</v>
      </c>
      <c r="J750" s="114">
        <v>4.9797631255786134E-4</v>
      </c>
      <c r="N750" s="31">
        <f t="shared" si="12"/>
        <v>21513.599999999999</v>
      </c>
    </row>
    <row r="751" spans="1:14" ht="26.1" customHeight="1" x14ac:dyDescent="0.2">
      <c r="A751" s="113" t="s">
        <v>2223</v>
      </c>
      <c r="B751" s="39" t="s">
        <v>2224</v>
      </c>
      <c r="C751" s="39" t="s">
        <v>25</v>
      </c>
      <c r="D751" s="39" t="s">
        <v>2225</v>
      </c>
      <c r="E751" s="40" t="s">
        <v>226</v>
      </c>
      <c r="F751" s="41">
        <v>260</v>
      </c>
      <c r="G751" s="42">
        <v>73.13</v>
      </c>
      <c r="H751" s="42">
        <v>91.41</v>
      </c>
      <c r="I751" s="42">
        <v>23766.6</v>
      </c>
      <c r="J751" s="114">
        <v>4.4010128774496754E-4</v>
      </c>
      <c r="N751" s="31">
        <f t="shared" si="12"/>
        <v>19013.8</v>
      </c>
    </row>
    <row r="752" spans="1:14" ht="24" customHeight="1" x14ac:dyDescent="0.2">
      <c r="A752" s="113" t="s">
        <v>2226</v>
      </c>
      <c r="B752" s="39" t="s">
        <v>2227</v>
      </c>
      <c r="C752" s="39" t="s">
        <v>25</v>
      </c>
      <c r="D752" s="39" t="s">
        <v>2228</v>
      </c>
      <c r="E752" s="40" t="s">
        <v>226</v>
      </c>
      <c r="F752" s="41">
        <v>100</v>
      </c>
      <c r="G752" s="42">
        <v>26.56</v>
      </c>
      <c r="H752" s="42">
        <v>33.200000000000003</v>
      </c>
      <c r="I752" s="42">
        <v>3320</v>
      </c>
      <c r="J752" s="114">
        <v>6.1478557105908805E-5</v>
      </c>
      <c r="N752" s="31">
        <f t="shared" si="12"/>
        <v>2656</v>
      </c>
    </row>
    <row r="753" spans="1:14" ht="24" customHeight="1" x14ac:dyDescent="0.2">
      <c r="A753" s="113" t="s">
        <v>2229</v>
      </c>
      <c r="B753" s="39" t="s">
        <v>2230</v>
      </c>
      <c r="C753" s="39" t="s">
        <v>25</v>
      </c>
      <c r="D753" s="39" t="s">
        <v>2231</v>
      </c>
      <c r="E753" s="40" t="s">
        <v>226</v>
      </c>
      <c r="F753" s="41">
        <v>80</v>
      </c>
      <c r="G753" s="42">
        <v>27.01</v>
      </c>
      <c r="H753" s="42">
        <v>33.76</v>
      </c>
      <c r="I753" s="42">
        <v>2700.8</v>
      </c>
      <c r="J753" s="114">
        <v>5.0012435852903162E-5</v>
      </c>
      <c r="N753" s="31">
        <f t="shared" si="12"/>
        <v>2160.8000000000002</v>
      </c>
    </row>
    <row r="754" spans="1:14" ht="24" customHeight="1" x14ac:dyDescent="0.2">
      <c r="A754" s="113" t="s">
        <v>2232</v>
      </c>
      <c r="B754" s="39" t="s">
        <v>2233</v>
      </c>
      <c r="C754" s="39" t="s">
        <v>25</v>
      </c>
      <c r="D754" s="39" t="s">
        <v>2234</v>
      </c>
      <c r="E754" s="40" t="s">
        <v>226</v>
      </c>
      <c r="F754" s="41">
        <v>80</v>
      </c>
      <c r="G754" s="42">
        <v>53.09</v>
      </c>
      <c r="H754" s="42">
        <v>66.36</v>
      </c>
      <c r="I754" s="42">
        <v>5308.8</v>
      </c>
      <c r="J754" s="114">
        <v>9.8306434928870076E-5</v>
      </c>
      <c r="N754" s="31">
        <f t="shared" si="12"/>
        <v>4247.2000000000007</v>
      </c>
    </row>
    <row r="755" spans="1:14" ht="24" customHeight="1" x14ac:dyDescent="0.2">
      <c r="A755" s="113" t="s">
        <v>2235</v>
      </c>
      <c r="B755" s="39" t="s">
        <v>2236</v>
      </c>
      <c r="C755" s="39" t="s">
        <v>25</v>
      </c>
      <c r="D755" s="39" t="s">
        <v>2237</v>
      </c>
      <c r="E755" s="40" t="s">
        <v>226</v>
      </c>
      <c r="F755" s="41">
        <v>100</v>
      </c>
      <c r="G755" s="42">
        <v>63.26</v>
      </c>
      <c r="H755" s="42">
        <v>79.069999999999993</v>
      </c>
      <c r="I755" s="42">
        <v>7907</v>
      </c>
      <c r="J755" s="114">
        <v>1.4641896115554848E-4</v>
      </c>
      <c r="N755" s="31">
        <f t="shared" si="12"/>
        <v>6326</v>
      </c>
    </row>
    <row r="756" spans="1:14" ht="24" customHeight="1" x14ac:dyDescent="0.2">
      <c r="A756" s="113" t="s">
        <v>2238</v>
      </c>
      <c r="B756" s="39" t="s">
        <v>2239</v>
      </c>
      <c r="C756" s="39" t="s">
        <v>25</v>
      </c>
      <c r="D756" s="39" t="s">
        <v>2240</v>
      </c>
      <c r="E756" s="40" t="s">
        <v>226</v>
      </c>
      <c r="F756" s="41">
        <v>90</v>
      </c>
      <c r="G756" s="42">
        <v>102.8</v>
      </c>
      <c r="H756" s="42">
        <v>128.5</v>
      </c>
      <c r="I756" s="42">
        <v>11565</v>
      </c>
      <c r="J756" s="114">
        <v>2.1415647979814318E-4</v>
      </c>
      <c r="N756" s="31">
        <f t="shared" si="12"/>
        <v>9252</v>
      </c>
    </row>
    <row r="757" spans="1:14" ht="24" customHeight="1" x14ac:dyDescent="0.2">
      <c r="A757" s="113" t="s">
        <v>2241</v>
      </c>
      <c r="B757" s="39" t="s">
        <v>2242</v>
      </c>
      <c r="C757" s="39" t="s">
        <v>25</v>
      </c>
      <c r="D757" s="39" t="s">
        <v>2243</v>
      </c>
      <c r="E757" s="40" t="s">
        <v>226</v>
      </c>
      <c r="F757" s="41">
        <v>90</v>
      </c>
      <c r="G757" s="42">
        <v>370.88</v>
      </c>
      <c r="H757" s="42">
        <v>463.6</v>
      </c>
      <c r="I757" s="42">
        <v>41724</v>
      </c>
      <c r="J757" s="114">
        <v>7.7262991466474069E-4</v>
      </c>
      <c r="N757" s="31">
        <f t="shared" si="12"/>
        <v>33379.199999999997</v>
      </c>
    </row>
    <row r="758" spans="1:14" ht="24" customHeight="1" x14ac:dyDescent="0.2">
      <c r="A758" s="113" t="s">
        <v>2244</v>
      </c>
      <c r="B758" s="39" t="s">
        <v>2245</v>
      </c>
      <c r="C758" s="39" t="s">
        <v>25</v>
      </c>
      <c r="D758" s="39" t="s">
        <v>2246</v>
      </c>
      <c r="E758" s="40" t="s">
        <v>226</v>
      </c>
      <c r="F758" s="41">
        <v>80</v>
      </c>
      <c r="G758" s="42">
        <v>469.54</v>
      </c>
      <c r="H758" s="42">
        <v>586.91999999999996</v>
      </c>
      <c r="I758" s="42">
        <v>46953.599999999999</v>
      </c>
      <c r="J758" s="114">
        <v>8.6946975268915655E-4</v>
      </c>
      <c r="N758" s="31">
        <f t="shared" si="12"/>
        <v>37563.200000000004</v>
      </c>
    </row>
    <row r="759" spans="1:14" ht="24" customHeight="1" x14ac:dyDescent="0.2">
      <c r="A759" s="113" t="s">
        <v>2247</v>
      </c>
      <c r="B759" s="39" t="s">
        <v>2248</v>
      </c>
      <c r="C759" s="39" t="s">
        <v>25</v>
      </c>
      <c r="D759" s="39" t="s">
        <v>2249</v>
      </c>
      <c r="E759" s="40" t="s">
        <v>226</v>
      </c>
      <c r="F759" s="41">
        <v>50</v>
      </c>
      <c r="G759" s="42">
        <v>114.64</v>
      </c>
      <c r="H759" s="42">
        <v>143.30000000000001</v>
      </c>
      <c r="I759" s="42">
        <v>7165</v>
      </c>
      <c r="J759" s="114">
        <v>1.3267887399513151E-4</v>
      </c>
      <c r="N759" s="31">
        <f t="shared" si="12"/>
        <v>5732</v>
      </c>
    </row>
    <row r="760" spans="1:14" ht="24" customHeight="1" x14ac:dyDescent="0.2">
      <c r="A760" s="113" t="s">
        <v>2250</v>
      </c>
      <c r="B760" s="39" t="s">
        <v>2251</v>
      </c>
      <c r="C760" s="39" t="s">
        <v>25</v>
      </c>
      <c r="D760" s="39" t="s">
        <v>2252</v>
      </c>
      <c r="E760" s="40" t="s">
        <v>226</v>
      </c>
      <c r="F760" s="41">
        <v>10</v>
      </c>
      <c r="G760" s="42">
        <v>340.42</v>
      </c>
      <c r="H760" s="42">
        <v>425.52</v>
      </c>
      <c r="I760" s="42">
        <v>4255.2</v>
      </c>
      <c r="J760" s="114">
        <v>7.8796251866585282E-5</v>
      </c>
      <c r="N760" s="31">
        <f t="shared" si="12"/>
        <v>3404.2000000000003</v>
      </c>
    </row>
    <row r="761" spans="1:14" ht="24" customHeight="1" x14ac:dyDescent="0.2">
      <c r="A761" s="113" t="s">
        <v>2253</v>
      </c>
      <c r="B761" s="39" t="s">
        <v>2254</v>
      </c>
      <c r="C761" s="39" t="s">
        <v>25</v>
      </c>
      <c r="D761" s="39" t="s">
        <v>2255</v>
      </c>
      <c r="E761" s="40" t="s">
        <v>226</v>
      </c>
      <c r="F761" s="41">
        <v>10</v>
      </c>
      <c r="G761" s="42">
        <v>243.89</v>
      </c>
      <c r="H761" s="42">
        <v>304.86</v>
      </c>
      <c r="I761" s="42">
        <v>3048.6</v>
      </c>
      <c r="J761" s="114">
        <v>5.6452870238877583E-5</v>
      </c>
      <c r="N761" s="31">
        <f t="shared" si="12"/>
        <v>2438.8999999999996</v>
      </c>
    </row>
    <row r="762" spans="1:14" ht="24" customHeight="1" x14ac:dyDescent="0.2">
      <c r="A762" s="113" t="s">
        <v>2256</v>
      </c>
      <c r="B762" s="39" t="s">
        <v>2257</v>
      </c>
      <c r="C762" s="39" t="s">
        <v>25</v>
      </c>
      <c r="D762" s="39" t="s">
        <v>2258</v>
      </c>
      <c r="E762" s="40" t="s">
        <v>226</v>
      </c>
      <c r="F762" s="41">
        <v>23</v>
      </c>
      <c r="G762" s="42">
        <v>468.55</v>
      </c>
      <c r="H762" s="42">
        <v>585.67999999999995</v>
      </c>
      <c r="I762" s="42">
        <v>13470.64</v>
      </c>
      <c r="J762" s="114">
        <v>2.4944443087142755E-4</v>
      </c>
      <c r="N762" s="31">
        <f t="shared" si="12"/>
        <v>10776.65</v>
      </c>
    </row>
    <row r="763" spans="1:14" ht="26.1" customHeight="1" x14ac:dyDescent="0.2">
      <c r="A763" s="113" t="s">
        <v>2259</v>
      </c>
      <c r="B763" s="39" t="s">
        <v>2260</v>
      </c>
      <c r="C763" s="39" t="s">
        <v>25</v>
      </c>
      <c r="D763" s="39" t="s">
        <v>2261</v>
      </c>
      <c r="E763" s="40" t="s">
        <v>226</v>
      </c>
      <c r="F763" s="41">
        <v>10</v>
      </c>
      <c r="G763" s="42">
        <v>1661.33</v>
      </c>
      <c r="H763" s="42">
        <v>2076.66</v>
      </c>
      <c r="I763" s="42">
        <v>20766.599999999999</v>
      </c>
      <c r="J763" s="114">
        <v>3.845483746974596E-4</v>
      </c>
      <c r="N763" s="31">
        <f t="shared" si="12"/>
        <v>16613.3</v>
      </c>
    </row>
    <row r="764" spans="1:14" ht="26.1" customHeight="1" x14ac:dyDescent="0.2">
      <c r="A764" s="113" t="s">
        <v>2262</v>
      </c>
      <c r="B764" s="39" t="s">
        <v>2263</v>
      </c>
      <c r="C764" s="39" t="s">
        <v>25</v>
      </c>
      <c r="D764" s="39" t="s">
        <v>2264</v>
      </c>
      <c r="E764" s="40" t="s">
        <v>226</v>
      </c>
      <c r="F764" s="41">
        <v>10</v>
      </c>
      <c r="G764" s="42">
        <v>2119.12</v>
      </c>
      <c r="H764" s="42">
        <v>2648.9</v>
      </c>
      <c r="I764" s="42">
        <v>26489</v>
      </c>
      <c r="J764" s="114">
        <v>4.9051370457181272E-4</v>
      </c>
      <c r="N764" s="31">
        <f t="shared" si="12"/>
        <v>21191.199999999997</v>
      </c>
    </row>
    <row r="765" spans="1:14" ht="26.1" customHeight="1" x14ac:dyDescent="0.2">
      <c r="A765" s="113" t="s">
        <v>2265</v>
      </c>
      <c r="B765" s="39" t="s">
        <v>2266</v>
      </c>
      <c r="C765" s="39" t="s">
        <v>25</v>
      </c>
      <c r="D765" s="39" t="s">
        <v>2267</v>
      </c>
      <c r="E765" s="40" t="s">
        <v>226</v>
      </c>
      <c r="F765" s="41">
        <v>10</v>
      </c>
      <c r="G765" s="42">
        <v>4490.75</v>
      </c>
      <c r="H765" s="42">
        <v>5613.43</v>
      </c>
      <c r="I765" s="42">
        <v>56134.3</v>
      </c>
      <c r="J765" s="114">
        <v>1.0394746289609086E-3</v>
      </c>
      <c r="N765" s="31">
        <f t="shared" si="12"/>
        <v>44907.5</v>
      </c>
    </row>
    <row r="766" spans="1:14" ht="26.1" customHeight="1" x14ac:dyDescent="0.2">
      <c r="A766" s="113" t="s">
        <v>2268</v>
      </c>
      <c r="B766" s="39" t="s">
        <v>2269</v>
      </c>
      <c r="C766" s="39" t="s">
        <v>25</v>
      </c>
      <c r="D766" s="39" t="s">
        <v>2270</v>
      </c>
      <c r="E766" s="40" t="s">
        <v>226</v>
      </c>
      <c r="F766" s="41">
        <v>5</v>
      </c>
      <c r="G766" s="42">
        <v>1890.02</v>
      </c>
      <c r="H766" s="42">
        <v>2362.52</v>
      </c>
      <c r="I766" s="42">
        <v>11812.6</v>
      </c>
      <c r="J766" s="114">
        <v>2.1874144688833084E-4</v>
      </c>
      <c r="N766" s="31">
        <f t="shared" si="12"/>
        <v>9450.1</v>
      </c>
    </row>
    <row r="767" spans="1:14" ht="24" customHeight="1" x14ac:dyDescent="0.2">
      <c r="A767" s="113" t="s">
        <v>2271</v>
      </c>
      <c r="B767" s="39" t="s">
        <v>2272</v>
      </c>
      <c r="C767" s="39" t="s">
        <v>25</v>
      </c>
      <c r="D767" s="39" t="s">
        <v>2273</v>
      </c>
      <c r="E767" s="40" t="s">
        <v>226</v>
      </c>
      <c r="F767" s="41">
        <v>101</v>
      </c>
      <c r="G767" s="42">
        <v>51.28</v>
      </c>
      <c r="H767" s="42">
        <v>64.099999999999994</v>
      </c>
      <c r="I767" s="42">
        <v>6474.1</v>
      </c>
      <c r="J767" s="114">
        <v>1.1988503812029042E-4</v>
      </c>
      <c r="N767" s="31">
        <f t="shared" si="12"/>
        <v>5179.28</v>
      </c>
    </row>
    <row r="768" spans="1:14" ht="24" customHeight="1" x14ac:dyDescent="0.2">
      <c r="A768" s="113" t="s">
        <v>2274</v>
      </c>
      <c r="B768" s="39" t="s">
        <v>2275</v>
      </c>
      <c r="C768" s="39" t="s">
        <v>25</v>
      </c>
      <c r="D768" s="39" t="s">
        <v>2276</v>
      </c>
      <c r="E768" s="40" t="s">
        <v>226</v>
      </c>
      <c r="F768" s="41">
        <v>101</v>
      </c>
      <c r="G768" s="42">
        <v>72.03</v>
      </c>
      <c r="H768" s="42">
        <v>90.03</v>
      </c>
      <c r="I768" s="42">
        <v>9093.0300000000007</v>
      </c>
      <c r="J768" s="114">
        <v>1.6838143497612708E-4</v>
      </c>
      <c r="N768" s="31">
        <f t="shared" si="12"/>
        <v>7275.03</v>
      </c>
    </row>
    <row r="769" spans="1:14" ht="24" customHeight="1" x14ac:dyDescent="0.2">
      <c r="A769" s="113" t="s">
        <v>2277</v>
      </c>
      <c r="B769" s="39" t="s">
        <v>2278</v>
      </c>
      <c r="C769" s="39" t="s">
        <v>25</v>
      </c>
      <c r="D769" s="39" t="s">
        <v>2279</v>
      </c>
      <c r="E769" s="40" t="s">
        <v>226</v>
      </c>
      <c r="F769" s="41">
        <v>101</v>
      </c>
      <c r="G769" s="42">
        <v>83.6</v>
      </c>
      <c r="H769" s="42">
        <v>104.5</v>
      </c>
      <c r="I769" s="42">
        <v>10554.5</v>
      </c>
      <c r="J769" s="114">
        <v>1.9544440691997425E-4</v>
      </c>
      <c r="N769" s="31">
        <f t="shared" si="12"/>
        <v>8443.5999999999985</v>
      </c>
    </row>
    <row r="770" spans="1:14" ht="24" customHeight="1" x14ac:dyDescent="0.2">
      <c r="A770" s="113" t="s">
        <v>2280</v>
      </c>
      <c r="B770" s="39" t="s">
        <v>2281</v>
      </c>
      <c r="C770" s="39" t="s">
        <v>25</v>
      </c>
      <c r="D770" s="39" t="s">
        <v>2282</v>
      </c>
      <c r="E770" s="40" t="s">
        <v>226</v>
      </c>
      <c r="F770" s="41">
        <v>51</v>
      </c>
      <c r="G770" s="42">
        <v>104.78</v>
      </c>
      <c r="H770" s="42">
        <v>130.97</v>
      </c>
      <c r="I770" s="42">
        <v>6679.47</v>
      </c>
      <c r="J770" s="114">
        <v>1.2368800537114599E-4</v>
      </c>
      <c r="N770" s="31">
        <f t="shared" si="12"/>
        <v>5343.78</v>
      </c>
    </row>
    <row r="771" spans="1:14" ht="24" customHeight="1" x14ac:dyDescent="0.2">
      <c r="A771" s="113" t="s">
        <v>2283</v>
      </c>
      <c r="B771" s="39" t="s">
        <v>2284</v>
      </c>
      <c r="C771" s="39" t="s">
        <v>25</v>
      </c>
      <c r="D771" s="39" t="s">
        <v>2285</v>
      </c>
      <c r="E771" s="40" t="s">
        <v>226</v>
      </c>
      <c r="F771" s="41">
        <v>101</v>
      </c>
      <c r="G771" s="42">
        <v>42.12</v>
      </c>
      <c r="H771" s="42">
        <v>52.65</v>
      </c>
      <c r="I771" s="42">
        <v>5317.65</v>
      </c>
      <c r="J771" s="114">
        <v>9.8470316022360228E-5</v>
      </c>
      <c r="N771" s="31">
        <f t="shared" si="12"/>
        <v>4254.12</v>
      </c>
    </row>
    <row r="772" spans="1:14" ht="24" customHeight="1" x14ac:dyDescent="0.2">
      <c r="A772" s="113" t="s">
        <v>2286</v>
      </c>
      <c r="B772" s="39" t="s">
        <v>2287</v>
      </c>
      <c r="C772" s="39" t="s">
        <v>25</v>
      </c>
      <c r="D772" s="39" t="s">
        <v>2288</v>
      </c>
      <c r="E772" s="40" t="s">
        <v>226</v>
      </c>
      <c r="F772" s="41">
        <v>101</v>
      </c>
      <c r="G772" s="42">
        <v>50.28</v>
      </c>
      <c r="H772" s="42">
        <v>62.85</v>
      </c>
      <c r="I772" s="42">
        <v>6347.85</v>
      </c>
      <c r="J772" s="114">
        <v>1.1754718636287446E-4</v>
      </c>
      <c r="N772" s="31">
        <f t="shared" si="12"/>
        <v>5078.28</v>
      </c>
    </row>
    <row r="773" spans="1:14" ht="26.1" customHeight="1" x14ac:dyDescent="0.2">
      <c r="A773" s="113" t="s">
        <v>2289</v>
      </c>
      <c r="B773" s="39" t="s">
        <v>2290</v>
      </c>
      <c r="C773" s="39" t="s">
        <v>25</v>
      </c>
      <c r="D773" s="39" t="s">
        <v>2291</v>
      </c>
      <c r="E773" s="40" t="s">
        <v>226</v>
      </c>
      <c r="F773" s="41">
        <v>5</v>
      </c>
      <c r="G773" s="42">
        <v>1537.81</v>
      </c>
      <c r="H773" s="42">
        <v>1922.26</v>
      </c>
      <c r="I773" s="42">
        <v>9611.2999999999993</v>
      </c>
      <c r="J773" s="114">
        <v>1.7797857105783773E-4</v>
      </c>
      <c r="N773" s="31">
        <f t="shared" si="12"/>
        <v>7689.0499999999993</v>
      </c>
    </row>
    <row r="774" spans="1:14" ht="26.1" customHeight="1" x14ac:dyDescent="0.2">
      <c r="A774" s="113" t="s">
        <v>2292</v>
      </c>
      <c r="B774" s="39" t="s">
        <v>2293</v>
      </c>
      <c r="C774" s="39" t="s">
        <v>25</v>
      </c>
      <c r="D774" s="39" t="s">
        <v>2294</v>
      </c>
      <c r="E774" s="40" t="s">
        <v>226</v>
      </c>
      <c r="F774" s="41">
        <v>5</v>
      </c>
      <c r="G774" s="42">
        <v>1462.6</v>
      </c>
      <c r="H774" s="42">
        <v>1828.25</v>
      </c>
      <c r="I774" s="42">
        <v>9141.25</v>
      </c>
      <c r="J774" s="114">
        <v>1.6927435546517736E-4</v>
      </c>
      <c r="N774" s="31">
        <f t="shared" si="12"/>
        <v>7313</v>
      </c>
    </row>
    <row r="775" spans="1:14" ht="26.1" customHeight="1" x14ac:dyDescent="0.2">
      <c r="A775" s="113" t="s">
        <v>2295</v>
      </c>
      <c r="B775" s="39" t="s">
        <v>2296</v>
      </c>
      <c r="C775" s="39" t="s">
        <v>25</v>
      </c>
      <c r="D775" s="39" t="s">
        <v>2297</v>
      </c>
      <c r="E775" s="40" t="s">
        <v>226</v>
      </c>
      <c r="F775" s="41">
        <v>5</v>
      </c>
      <c r="G775" s="42">
        <v>1722.16</v>
      </c>
      <c r="H775" s="42">
        <v>2152.6999999999998</v>
      </c>
      <c r="I775" s="42">
        <v>10763.5</v>
      </c>
      <c r="J775" s="114">
        <v>1.993145931956173E-4</v>
      </c>
      <c r="N775" s="31">
        <f t="shared" si="12"/>
        <v>8610.8000000000011</v>
      </c>
    </row>
    <row r="776" spans="1:14" ht="26.1" customHeight="1" x14ac:dyDescent="0.2">
      <c r="A776" s="113" t="s">
        <v>2298</v>
      </c>
      <c r="B776" s="39" t="s">
        <v>2299</v>
      </c>
      <c r="C776" s="39" t="s">
        <v>25</v>
      </c>
      <c r="D776" s="39" t="s">
        <v>2300</v>
      </c>
      <c r="E776" s="40" t="s">
        <v>226</v>
      </c>
      <c r="F776" s="41">
        <v>5</v>
      </c>
      <c r="G776" s="42">
        <v>3865.88</v>
      </c>
      <c r="H776" s="42">
        <v>4832.3500000000004</v>
      </c>
      <c r="I776" s="42">
        <v>24161.75</v>
      </c>
      <c r="J776" s="114">
        <v>4.4741853227520844E-4</v>
      </c>
      <c r="N776" s="31">
        <f t="shared" si="12"/>
        <v>19329.400000000001</v>
      </c>
    </row>
    <row r="777" spans="1:14" ht="26.1" customHeight="1" x14ac:dyDescent="0.2">
      <c r="A777" s="113" t="s">
        <v>2301</v>
      </c>
      <c r="B777" s="39" t="s">
        <v>2302</v>
      </c>
      <c r="C777" s="39" t="s">
        <v>25</v>
      </c>
      <c r="D777" s="39" t="s">
        <v>2303</v>
      </c>
      <c r="E777" s="40" t="s">
        <v>226</v>
      </c>
      <c r="F777" s="41">
        <v>2400</v>
      </c>
      <c r="G777" s="42">
        <v>36.700000000000003</v>
      </c>
      <c r="H777" s="42">
        <v>45.87</v>
      </c>
      <c r="I777" s="42">
        <v>110088</v>
      </c>
      <c r="J777" s="114">
        <v>2.038569697191352E-3</v>
      </c>
      <c r="N777" s="31">
        <f t="shared" si="12"/>
        <v>88080</v>
      </c>
    </row>
    <row r="778" spans="1:14" ht="26.1" customHeight="1" x14ac:dyDescent="0.2">
      <c r="A778" s="113" t="s">
        <v>2304</v>
      </c>
      <c r="B778" s="39" t="s">
        <v>2305</v>
      </c>
      <c r="C778" s="39" t="s">
        <v>25</v>
      </c>
      <c r="D778" s="39" t="s">
        <v>2306</v>
      </c>
      <c r="E778" s="40" t="s">
        <v>226</v>
      </c>
      <c r="F778" s="41">
        <v>2800</v>
      </c>
      <c r="G778" s="42">
        <v>32.4</v>
      </c>
      <c r="H778" s="42">
        <v>40.5</v>
      </c>
      <c r="I778" s="42">
        <v>113400</v>
      </c>
      <c r="J778" s="114">
        <v>2.0999001131958009E-3</v>
      </c>
      <c r="N778" s="31">
        <f t="shared" si="12"/>
        <v>90720</v>
      </c>
    </row>
    <row r="779" spans="1:14" ht="26.1" customHeight="1" x14ac:dyDescent="0.2">
      <c r="A779" s="113" t="s">
        <v>2307</v>
      </c>
      <c r="B779" s="39" t="s">
        <v>2308</v>
      </c>
      <c r="C779" s="39" t="s">
        <v>25</v>
      </c>
      <c r="D779" s="39" t="s">
        <v>2309</v>
      </c>
      <c r="E779" s="40" t="s">
        <v>226</v>
      </c>
      <c r="F779" s="41">
        <v>6</v>
      </c>
      <c r="G779" s="42">
        <v>310.24</v>
      </c>
      <c r="H779" s="42">
        <v>387.8</v>
      </c>
      <c r="I779" s="42">
        <v>2326.8000000000002</v>
      </c>
      <c r="J779" s="114">
        <v>4.3086839359647169E-5</v>
      </c>
      <c r="N779" s="31">
        <f t="shared" si="12"/>
        <v>1861.44</v>
      </c>
    </row>
    <row r="780" spans="1:14" ht="26.1" customHeight="1" x14ac:dyDescent="0.2">
      <c r="A780" s="113" t="s">
        <v>2310</v>
      </c>
      <c r="B780" s="39" t="s">
        <v>2311</v>
      </c>
      <c r="C780" s="39" t="s">
        <v>25</v>
      </c>
      <c r="D780" s="39" t="s">
        <v>2312</v>
      </c>
      <c r="E780" s="40" t="s">
        <v>226</v>
      </c>
      <c r="F780" s="41">
        <v>11</v>
      </c>
      <c r="G780" s="42">
        <v>64.36</v>
      </c>
      <c r="H780" s="42">
        <v>80.45</v>
      </c>
      <c r="I780" s="42">
        <v>884.95</v>
      </c>
      <c r="J780" s="114">
        <v>1.6387183467130723E-5</v>
      </c>
      <c r="N780" s="31">
        <f t="shared" si="12"/>
        <v>707.96</v>
      </c>
    </row>
    <row r="781" spans="1:14" ht="26.1" customHeight="1" x14ac:dyDescent="0.2">
      <c r="A781" s="113" t="s">
        <v>2313</v>
      </c>
      <c r="B781" s="39" t="s">
        <v>2314</v>
      </c>
      <c r="C781" s="39" t="s">
        <v>25</v>
      </c>
      <c r="D781" s="39" t="s">
        <v>2315</v>
      </c>
      <c r="E781" s="40" t="s">
        <v>226</v>
      </c>
      <c r="F781" s="41">
        <v>11</v>
      </c>
      <c r="G781" s="42">
        <v>64.36</v>
      </c>
      <c r="H781" s="42">
        <v>80.45</v>
      </c>
      <c r="I781" s="42">
        <v>884.95</v>
      </c>
      <c r="J781" s="114">
        <v>1.6387183467130723E-5</v>
      </c>
      <c r="N781" s="31">
        <f t="shared" si="12"/>
        <v>707.96</v>
      </c>
    </row>
    <row r="782" spans="1:14" ht="24" customHeight="1" x14ac:dyDescent="0.2">
      <c r="A782" s="113" t="s">
        <v>2316</v>
      </c>
      <c r="B782" s="39" t="s">
        <v>2317</v>
      </c>
      <c r="C782" s="39" t="s">
        <v>25</v>
      </c>
      <c r="D782" s="39" t="s">
        <v>2318</v>
      </c>
      <c r="E782" s="40" t="s">
        <v>226</v>
      </c>
      <c r="F782" s="41">
        <v>51</v>
      </c>
      <c r="G782" s="42">
        <v>20.81</v>
      </c>
      <c r="H782" s="42">
        <v>26.01</v>
      </c>
      <c r="I782" s="42">
        <v>1326.51</v>
      </c>
      <c r="J782" s="114">
        <v>2.4563831562216592E-5</v>
      </c>
      <c r="N782" s="31">
        <f t="shared" si="12"/>
        <v>1061.31</v>
      </c>
    </row>
    <row r="783" spans="1:14" ht="24" customHeight="1" x14ac:dyDescent="0.2">
      <c r="A783" s="113" t="s">
        <v>2319</v>
      </c>
      <c r="B783" s="39" t="s">
        <v>2320</v>
      </c>
      <c r="C783" s="39" t="s">
        <v>25</v>
      </c>
      <c r="D783" s="39" t="s">
        <v>2321</v>
      </c>
      <c r="E783" s="40" t="s">
        <v>226</v>
      </c>
      <c r="F783" s="41">
        <v>31</v>
      </c>
      <c r="G783" s="42">
        <v>22.42</v>
      </c>
      <c r="H783" s="42">
        <v>28.02</v>
      </c>
      <c r="I783" s="42">
        <v>868.62</v>
      </c>
      <c r="J783" s="114">
        <v>1.6084790443775453E-5</v>
      </c>
      <c r="N783" s="31">
        <f t="shared" si="12"/>
        <v>695.0200000000001</v>
      </c>
    </row>
    <row r="784" spans="1:14" ht="24" customHeight="1" x14ac:dyDescent="0.2">
      <c r="A784" s="113" t="s">
        <v>2322</v>
      </c>
      <c r="B784" s="39" t="s">
        <v>2323</v>
      </c>
      <c r="C784" s="39" t="s">
        <v>25</v>
      </c>
      <c r="D784" s="39" t="s">
        <v>2324</v>
      </c>
      <c r="E784" s="40" t="s">
        <v>226</v>
      </c>
      <c r="F784" s="41">
        <v>6</v>
      </c>
      <c r="G784" s="42">
        <v>46.33</v>
      </c>
      <c r="H784" s="42">
        <v>57.91</v>
      </c>
      <c r="I784" s="42">
        <v>347.46</v>
      </c>
      <c r="J784" s="114">
        <v>6.4341383891623713E-6</v>
      </c>
      <c r="N784" s="31">
        <f t="shared" si="12"/>
        <v>277.98</v>
      </c>
    </row>
    <row r="785" spans="1:14" ht="26.1" customHeight="1" x14ac:dyDescent="0.2">
      <c r="A785" s="113" t="s">
        <v>2325</v>
      </c>
      <c r="B785" s="39" t="s">
        <v>2326</v>
      </c>
      <c r="C785" s="39" t="s">
        <v>25</v>
      </c>
      <c r="D785" s="39" t="s">
        <v>2327</v>
      </c>
      <c r="E785" s="40" t="s">
        <v>226</v>
      </c>
      <c r="F785" s="41">
        <v>31</v>
      </c>
      <c r="G785" s="42">
        <v>457.21</v>
      </c>
      <c r="H785" s="42">
        <v>571.51</v>
      </c>
      <c r="I785" s="42">
        <v>17716.810000000001</v>
      </c>
      <c r="J785" s="114">
        <v>3.2807346846973979E-4</v>
      </c>
      <c r="N785" s="31">
        <f t="shared" si="12"/>
        <v>14173.51</v>
      </c>
    </row>
    <row r="786" spans="1:14" ht="26.1" customHeight="1" x14ac:dyDescent="0.2">
      <c r="A786" s="113" t="s">
        <v>2328</v>
      </c>
      <c r="B786" s="39" t="s">
        <v>2329</v>
      </c>
      <c r="C786" s="39" t="s">
        <v>25</v>
      </c>
      <c r="D786" s="39" t="s">
        <v>2330</v>
      </c>
      <c r="E786" s="40" t="s">
        <v>226</v>
      </c>
      <c r="F786" s="41">
        <v>21</v>
      </c>
      <c r="G786" s="42">
        <v>345.92</v>
      </c>
      <c r="H786" s="42">
        <v>432.4</v>
      </c>
      <c r="I786" s="42">
        <v>9080.4</v>
      </c>
      <c r="J786" s="114">
        <v>1.6814755721219709E-4</v>
      </c>
      <c r="N786" s="31">
        <f t="shared" si="12"/>
        <v>7264.3200000000006</v>
      </c>
    </row>
    <row r="787" spans="1:14" ht="26.1" customHeight="1" x14ac:dyDescent="0.2">
      <c r="A787" s="113" t="s">
        <v>2331</v>
      </c>
      <c r="B787" s="39" t="s">
        <v>2332</v>
      </c>
      <c r="C787" s="39" t="s">
        <v>25</v>
      </c>
      <c r="D787" s="39" t="s">
        <v>2333</v>
      </c>
      <c r="E787" s="40" t="s">
        <v>226</v>
      </c>
      <c r="F787" s="41">
        <v>21</v>
      </c>
      <c r="G787" s="42">
        <v>404.11</v>
      </c>
      <c r="H787" s="42">
        <v>505.13</v>
      </c>
      <c r="I787" s="42">
        <v>10607.73</v>
      </c>
      <c r="J787" s="114">
        <v>1.9643010077381387E-4</v>
      </c>
      <c r="N787" s="31">
        <f t="shared" si="12"/>
        <v>8486.31</v>
      </c>
    </row>
    <row r="788" spans="1:14" ht="26.1" customHeight="1" x14ac:dyDescent="0.2">
      <c r="A788" s="113" t="s">
        <v>2334</v>
      </c>
      <c r="B788" s="39" t="s">
        <v>2335</v>
      </c>
      <c r="C788" s="39" t="s">
        <v>25</v>
      </c>
      <c r="D788" s="39" t="s">
        <v>2336</v>
      </c>
      <c r="E788" s="40" t="s">
        <v>226</v>
      </c>
      <c r="F788" s="41">
        <v>11</v>
      </c>
      <c r="G788" s="42">
        <v>675.52</v>
      </c>
      <c r="H788" s="42">
        <v>844.4</v>
      </c>
      <c r="I788" s="42">
        <v>9288.4</v>
      </c>
      <c r="J788" s="114">
        <v>1.7199922585015763E-4</v>
      </c>
      <c r="N788" s="31">
        <f t="shared" si="12"/>
        <v>7430.7199999999993</v>
      </c>
    </row>
    <row r="789" spans="1:14" ht="24" customHeight="1" x14ac:dyDescent="0.2">
      <c r="A789" s="113" t="s">
        <v>2337</v>
      </c>
      <c r="B789" s="39" t="s">
        <v>2338</v>
      </c>
      <c r="C789" s="39" t="s">
        <v>25</v>
      </c>
      <c r="D789" s="39" t="s">
        <v>2339</v>
      </c>
      <c r="E789" s="40" t="s">
        <v>226</v>
      </c>
      <c r="F789" s="41">
        <v>11</v>
      </c>
      <c r="G789" s="42">
        <v>4039.52</v>
      </c>
      <c r="H789" s="42">
        <v>5049.3999999999996</v>
      </c>
      <c r="I789" s="42">
        <v>55543.4</v>
      </c>
      <c r="J789" s="114">
        <v>1.0285325568543178E-3</v>
      </c>
      <c r="N789" s="31">
        <f t="shared" si="12"/>
        <v>44434.720000000001</v>
      </c>
    </row>
    <row r="790" spans="1:14" ht="26.1" customHeight="1" x14ac:dyDescent="0.2">
      <c r="A790" s="113" t="s">
        <v>2340</v>
      </c>
      <c r="B790" s="39" t="s">
        <v>2341</v>
      </c>
      <c r="C790" s="39" t="s">
        <v>25</v>
      </c>
      <c r="D790" s="39" t="s">
        <v>2342</v>
      </c>
      <c r="E790" s="40" t="s">
        <v>226</v>
      </c>
      <c r="F790" s="41">
        <v>11</v>
      </c>
      <c r="G790" s="42">
        <v>2977.99</v>
      </c>
      <c r="H790" s="42">
        <v>3722.48</v>
      </c>
      <c r="I790" s="42">
        <v>40947.279999999999</v>
      </c>
      <c r="J790" s="114">
        <v>7.5824689512398716E-4</v>
      </c>
      <c r="N790" s="31">
        <f t="shared" si="12"/>
        <v>32757.89</v>
      </c>
    </row>
    <row r="791" spans="1:14" ht="26.1" customHeight="1" x14ac:dyDescent="0.2">
      <c r="A791" s="113" t="s">
        <v>2343</v>
      </c>
      <c r="B791" s="39" t="s">
        <v>2344</v>
      </c>
      <c r="C791" s="39" t="s">
        <v>25</v>
      </c>
      <c r="D791" s="39" t="s">
        <v>2345</v>
      </c>
      <c r="E791" s="40" t="s">
        <v>226</v>
      </c>
      <c r="F791" s="41">
        <v>11</v>
      </c>
      <c r="G791" s="42">
        <v>600.27</v>
      </c>
      <c r="H791" s="42">
        <v>750.33</v>
      </c>
      <c r="I791" s="42">
        <v>8253.6299999999992</v>
      </c>
      <c r="J791" s="114">
        <v>1.5283772990543437E-4</v>
      </c>
      <c r="N791" s="31">
        <f t="shared" si="12"/>
        <v>6602.9699999999993</v>
      </c>
    </row>
    <row r="792" spans="1:14" ht="26.1" customHeight="1" x14ac:dyDescent="0.2">
      <c r="A792" s="113" t="s">
        <v>2346</v>
      </c>
      <c r="B792" s="39" t="s">
        <v>2347</v>
      </c>
      <c r="C792" s="39" t="s">
        <v>25</v>
      </c>
      <c r="D792" s="39" t="s">
        <v>2348</v>
      </c>
      <c r="E792" s="40" t="s">
        <v>226</v>
      </c>
      <c r="F792" s="41">
        <v>11</v>
      </c>
      <c r="G792" s="42">
        <v>695.08</v>
      </c>
      <c r="H792" s="42">
        <v>868.85</v>
      </c>
      <c r="I792" s="42">
        <v>9557.35</v>
      </c>
      <c r="J792" s="114">
        <v>1.7697954450486672E-4</v>
      </c>
      <c r="N792" s="31">
        <f t="shared" si="12"/>
        <v>7645.88</v>
      </c>
    </row>
    <row r="793" spans="1:14" ht="26.1" customHeight="1" x14ac:dyDescent="0.2">
      <c r="A793" s="113" t="s">
        <v>2349</v>
      </c>
      <c r="B793" s="39" t="s">
        <v>2350</v>
      </c>
      <c r="C793" s="39" t="s">
        <v>25</v>
      </c>
      <c r="D793" s="39" t="s">
        <v>2351</v>
      </c>
      <c r="E793" s="40" t="s">
        <v>226</v>
      </c>
      <c r="F793" s="41">
        <v>250</v>
      </c>
      <c r="G793" s="42">
        <v>102.47</v>
      </c>
      <c r="H793" s="42">
        <v>128.08000000000001</v>
      </c>
      <c r="I793" s="42">
        <v>32020</v>
      </c>
      <c r="J793" s="114">
        <v>5.9293475859373496E-4</v>
      </c>
      <c r="N793" s="31">
        <f t="shared" si="12"/>
        <v>25617.5</v>
      </c>
    </row>
    <row r="794" spans="1:14" ht="26.1" customHeight="1" x14ac:dyDescent="0.2">
      <c r="A794" s="113" t="s">
        <v>2352</v>
      </c>
      <c r="B794" s="39" t="s">
        <v>2353</v>
      </c>
      <c r="C794" s="39" t="s">
        <v>25</v>
      </c>
      <c r="D794" s="39" t="s">
        <v>2354</v>
      </c>
      <c r="E794" s="40" t="s">
        <v>226</v>
      </c>
      <c r="F794" s="41">
        <v>200</v>
      </c>
      <c r="G794" s="42">
        <v>102.47</v>
      </c>
      <c r="H794" s="42">
        <v>128.08000000000001</v>
      </c>
      <c r="I794" s="42">
        <v>25616</v>
      </c>
      <c r="J794" s="114">
        <v>4.7434780687498796E-4</v>
      </c>
      <c r="N794" s="31">
        <f t="shared" si="12"/>
        <v>20494</v>
      </c>
    </row>
    <row r="795" spans="1:14" ht="24" customHeight="1" x14ac:dyDescent="0.2">
      <c r="A795" s="113" t="s">
        <v>2355</v>
      </c>
      <c r="B795" s="39" t="s">
        <v>2356</v>
      </c>
      <c r="C795" s="39" t="s">
        <v>25</v>
      </c>
      <c r="D795" s="39" t="s">
        <v>2357</v>
      </c>
      <c r="E795" s="40" t="s">
        <v>226</v>
      </c>
      <c r="F795" s="41">
        <v>100</v>
      </c>
      <c r="G795" s="42">
        <v>13.76</v>
      </c>
      <c r="H795" s="42">
        <v>17.2</v>
      </c>
      <c r="I795" s="42">
        <v>1720</v>
      </c>
      <c r="J795" s="114">
        <v>3.1850336813904561E-5</v>
      </c>
      <c r="N795" s="31">
        <f t="shared" ref="N795:N858" si="13">SUM(G795*F795)</f>
        <v>1376</v>
      </c>
    </row>
    <row r="796" spans="1:14" s="43" customFormat="1" ht="39" customHeight="1" x14ac:dyDescent="0.2">
      <c r="A796" s="115" t="s">
        <v>3248</v>
      </c>
      <c r="B796" s="49" t="s">
        <v>3249</v>
      </c>
      <c r="C796" s="49" t="s">
        <v>3230</v>
      </c>
      <c r="D796" s="49" t="s">
        <v>3250</v>
      </c>
      <c r="E796" s="50" t="s">
        <v>226</v>
      </c>
      <c r="F796" s="51">
        <v>20</v>
      </c>
      <c r="G796" s="52">
        <v>26.17</v>
      </c>
      <c r="H796" s="52">
        <v>32.71</v>
      </c>
      <c r="I796" s="52">
        <v>654.20000000000005</v>
      </c>
      <c r="J796" s="116">
        <v>1.2114238571893235E-5</v>
      </c>
      <c r="N796" s="31">
        <f t="shared" si="13"/>
        <v>523.40000000000009</v>
      </c>
    </row>
    <row r="797" spans="1:14" s="43" customFormat="1" ht="39" customHeight="1" x14ac:dyDescent="0.2">
      <c r="A797" s="115" t="s">
        <v>3251</v>
      </c>
      <c r="B797" s="49" t="s">
        <v>3252</v>
      </c>
      <c r="C797" s="49" t="s">
        <v>3230</v>
      </c>
      <c r="D797" s="49" t="s">
        <v>3253</v>
      </c>
      <c r="E797" s="50" t="s">
        <v>226</v>
      </c>
      <c r="F797" s="51">
        <v>20</v>
      </c>
      <c r="G797" s="52">
        <v>28.1</v>
      </c>
      <c r="H797" s="52">
        <v>35.119999999999997</v>
      </c>
      <c r="I797" s="52">
        <v>702.4</v>
      </c>
      <c r="J797" s="116">
        <v>1.3006788708189862E-5</v>
      </c>
      <c r="N797" s="31">
        <f t="shared" si="13"/>
        <v>562</v>
      </c>
    </row>
    <row r="798" spans="1:14" s="43" customFormat="1" ht="39" customHeight="1" x14ac:dyDescent="0.2">
      <c r="A798" s="115" t="s">
        <v>3254</v>
      </c>
      <c r="B798" s="49" t="s">
        <v>3255</v>
      </c>
      <c r="C798" s="49" t="s">
        <v>3230</v>
      </c>
      <c r="D798" s="49" t="s">
        <v>3256</v>
      </c>
      <c r="E798" s="50" t="s">
        <v>226</v>
      </c>
      <c r="F798" s="51">
        <v>20</v>
      </c>
      <c r="G798" s="52">
        <v>32.21</v>
      </c>
      <c r="H798" s="52">
        <v>40.26</v>
      </c>
      <c r="I798" s="52">
        <v>805.2</v>
      </c>
      <c r="J798" s="116">
        <v>1.4910401861951135E-5</v>
      </c>
      <c r="N798" s="31">
        <f t="shared" si="13"/>
        <v>644.20000000000005</v>
      </c>
    </row>
    <row r="799" spans="1:14" s="43" customFormat="1" ht="26.1" customHeight="1" x14ac:dyDescent="0.2">
      <c r="A799" s="115" t="s">
        <v>3257</v>
      </c>
      <c r="B799" s="49" t="s">
        <v>3258</v>
      </c>
      <c r="C799" s="49" t="s">
        <v>3230</v>
      </c>
      <c r="D799" s="49" t="s">
        <v>3259</v>
      </c>
      <c r="E799" s="50" t="s">
        <v>226</v>
      </c>
      <c r="F799" s="51">
        <v>20</v>
      </c>
      <c r="G799" s="52">
        <v>26.69</v>
      </c>
      <c r="H799" s="52">
        <v>33.36</v>
      </c>
      <c r="I799" s="52">
        <v>667.2</v>
      </c>
      <c r="J799" s="116">
        <v>1.235496786176577E-5</v>
      </c>
      <c r="N799" s="31">
        <f t="shared" si="13"/>
        <v>533.80000000000007</v>
      </c>
    </row>
    <row r="800" spans="1:14" s="43" customFormat="1" ht="26.1" customHeight="1" x14ac:dyDescent="0.2">
      <c r="A800" s="115" t="s">
        <v>3260</v>
      </c>
      <c r="B800" s="49" t="s">
        <v>3261</v>
      </c>
      <c r="C800" s="49" t="s">
        <v>3230</v>
      </c>
      <c r="D800" s="49" t="s">
        <v>3262</v>
      </c>
      <c r="E800" s="50" t="s">
        <v>226</v>
      </c>
      <c r="F800" s="51">
        <v>20</v>
      </c>
      <c r="G800" s="52">
        <v>29.14</v>
      </c>
      <c r="H800" s="52">
        <v>36.42</v>
      </c>
      <c r="I800" s="52">
        <v>728.4</v>
      </c>
      <c r="J800" s="116">
        <v>1.3488247287934931E-5</v>
      </c>
      <c r="N800" s="31">
        <f t="shared" si="13"/>
        <v>582.79999999999995</v>
      </c>
    </row>
    <row r="801" spans="1:14" s="43" customFormat="1" ht="26.1" customHeight="1" x14ac:dyDescent="0.2">
      <c r="A801" s="115" t="s">
        <v>3263</v>
      </c>
      <c r="B801" s="49" t="s">
        <v>3264</v>
      </c>
      <c r="C801" s="49" t="s">
        <v>3230</v>
      </c>
      <c r="D801" s="49" t="s">
        <v>3265</v>
      </c>
      <c r="E801" s="50" t="s">
        <v>226</v>
      </c>
      <c r="F801" s="51">
        <v>20</v>
      </c>
      <c r="G801" s="52">
        <v>34.090000000000003</v>
      </c>
      <c r="H801" s="52">
        <v>42.61</v>
      </c>
      <c r="I801" s="52">
        <v>852.2</v>
      </c>
      <c r="J801" s="116">
        <v>1.578073083302876E-5</v>
      </c>
      <c r="N801" s="31">
        <f t="shared" si="13"/>
        <v>681.80000000000007</v>
      </c>
    </row>
    <row r="802" spans="1:14" s="43" customFormat="1" ht="26.1" customHeight="1" x14ac:dyDescent="0.2">
      <c r="A802" s="115" t="s">
        <v>3266</v>
      </c>
      <c r="B802" s="49" t="s">
        <v>3267</v>
      </c>
      <c r="C802" s="49" t="s">
        <v>3214</v>
      </c>
      <c r="D802" s="49" t="s">
        <v>3268</v>
      </c>
      <c r="E802" s="50" t="s">
        <v>226</v>
      </c>
      <c r="F802" s="51">
        <v>50</v>
      </c>
      <c r="G802" s="52">
        <v>216.5</v>
      </c>
      <c r="H802" s="52">
        <v>270.62</v>
      </c>
      <c r="I802" s="52">
        <v>13531</v>
      </c>
      <c r="J802" s="116">
        <v>2.5056215548194336E-4</v>
      </c>
      <c r="N802" s="31">
        <f t="shared" si="13"/>
        <v>10825</v>
      </c>
    </row>
    <row r="803" spans="1:14" s="43" customFormat="1" ht="24" customHeight="1" x14ac:dyDescent="0.2">
      <c r="A803" s="115" t="s">
        <v>3269</v>
      </c>
      <c r="B803" s="49" t="s">
        <v>3270</v>
      </c>
      <c r="C803" s="49" t="s">
        <v>3240</v>
      </c>
      <c r="D803" s="49" t="s">
        <v>3271</v>
      </c>
      <c r="E803" s="50" t="s">
        <v>226</v>
      </c>
      <c r="F803" s="51">
        <v>15</v>
      </c>
      <c r="G803" s="52">
        <v>10.4</v>
      </c>
      <c r="H803" s="52">
        <v>13</v>
      </c>
      <c r="I803" s="52">
        <v>195</v>
      </c>
      <c r="J803" s="116">
        <v>3.6109393480880173E-6</v>
      </c>
      <c r="N803" s="31">
        <f t="shared" si="13"/>
        <v>156</v>
      </c>
    </row>
    <row r="804" spans="1:14" s="43" customFormat="1" ht="26.1" customHeight="1" x14ac:dyDescent="0.2">
      <c r="A804" s="115" t="s">
        <v>3272</v>
      </c>
      <c r="B804" s="49" t="s">
        <v>3273</v>
      </c>
      <c r="C804" s="49" t="s">
        <v>3230</v>
      </c>
      <c r="D804" s="49" t="s">
        <v>3274</v>
      </c>
      <c r="E804" s="50" t="s">
        <v>226</v>
      </c>
      <c r="F804" s="51">
        <v>30</v>
      </c>
      <c r="G804" s="52">
        <v>28.93</v>
      </c>
      <c r="H804" s="52">
        <v>36.159999999999997</v>
      </c>
      <c r="I804" s="52">
        <v>1084.8</v>
      </c>
      <c r="J804" s="116">
        <v>2.0087933357978876E-5</v>
      </c>
      <c r="N804" s="31">
        <f t="shared" si="13"/>
        <v>867.9</v>
      </c>
    </row>
    <row r="805" spans="1:14" s="43" customFormat="1" ht="24" customHeight="1" x14ac:dyDescent="0.2">
      <c r="A805" s="115" t="s">
        <v>3275</v>
      </c>
      <c r="B805" s="49" t="s">
        <v>3276</v>
      </c>
      <c r="C805" s="49" t="s">
        <v>2890</v>
      </c>
      <c r="D805" s="49" t="s">
        <v>3277</v>
      </c>
      <c r="E805" s="50" t="s">
        <v>31</v>
      </c>
      <c r="F805" s="51">
        <v>500</v>
      </c>
      <c r="G805" s="52">
        <v>12.13</v>
      </c>
      <c r="H805" s="52">
        <v>15.16</v>
      </c>
      <c r="I805" s="52">
        <v>7580</v>
      </c>
      <c r="J805" s="116">
        <v>1.403636936333701E-4</v>
      </c>
      <c r="N805" s="31">
        <f t="shared" si="13"/>
        <v>6065</v>
      </c>
    </row>
    <row r="806" spans="1:14" s="43" customFormat="1" ht="39" customHeight="1" x14ac:dyDescent="0.2">
      <c r="A806" s="117" t="s">
        <v>3278</v>
      </c>
      <c r="B806" s="66" t="s">
        <v>3279</v>
      </c>
      <c r="C806" s="66" t="s">
        <v>3240</v>
      </c>
      <c r="D806" s="66" t="s">
        <v>3280</v>
      </c>
      <c r="E806" s="67" t="s">
        <v>226</v>
      </c>
      <c r="F806" s="68">
        <v>15</v>
      </c>
      <c r="G806" s="69">
        <v>388.55</v>
      </c>
      <c r="H806" s="69">
        <v>485.68</v>
      </c>
      <c r="I806" s="69">
        <v>7285.2</v>
      </c>
      <c r="J806" s="118">
        <v>1.3490469404456833E-4</v>
      </c>
      <c r="N806" s="31">
        <f t="shared" si="13"/>
        <v>5828.25</v>
      </c>
    </row>
    <row r="807" spans="1:14" s="43" customFormat="1" ht="26.1" customHeight="1" x14ac:dyDescent="0.2">
      <c r="A807" s="117" t="s">
        <v>3281</v>
      </c>
      <c r="B807" s="66" t="s">
        <v>3282</v>
      </c>
      <c r="C807" s="66" t="s">
        <v>3240</v>
      </c>
      <c r="D807" s="66" t="s">
        <v>3283</v>
      </c>
      <c r="E807" s="67" t="s">
        <v>226</v>
      </c>
      <c r="F807" s="68">
        <v>10</v>
      </c>
      <c r="G807" s="69">
        <v>277.89999999999998</v>
      </c>
      <c r="H807" s="69">
        <v>347.37</v>
      </c>
      <c r="I807" s="69">
        <v>3473.7</v>
      </c>
      <c r="J807" s="118">
        <v>6.432471801770946E-5</v>
      </c>
      <c r="N807" s="31">
        <f t="shared" si="13"/>
        <v>2779</v>
      </c>
    </row>
    <row r="808" spans="1:14" ht="24" customHeight="1" x14ac:dyDescent="0.2">
      <c r="A808" s="111" t="s">
        <v>2358</v>
      </c>
      <c r="B808" s="35" t="s">
        <v>20</v>
      </c>
      <c r="C808" s="35"/>
      <c r="D808" s="35" t="s">
        <v>2359</v>
      </c>
      <c r="E808" s="36"/>
      <c r="F808" s="37">
        <v>1</v>
      </c>
      <c r="G808" s="37" t="s">
        <v>22</v>
      </c>
      <c r="H808" s="38">
        <v>1546799.53</v>
      </c>
      <c r="I808" s="38">
        <v>1546799.53</v>
      </c>
      <c r="J808" s="112">
        <v>2.8643073264005392E-2</v>
      </c>
      <c r="N808" s="48">
        <f>SUM(N436:N807)</f>
        <v>3801841.8999999934</v>
      </c>
    </row>
    <row r="809" spans="1:14" ht="26.1" customHeight="1" x14ac:dyDescent="0.2">
      <c r="A809" s="113" t="s">
        <v>2360</v>
      </c>
      <c r="B809" s="39" t="s">
        <v>2361</v>
      </c>
      <c r="C809" s="39" t="s">
        <v>25</v>
      </c>
      <c r="D809" s="39" t="s">
        <v>2362</v>
      </c>
      <c r="E809" s="40" t="s">
        <v>66</v>
      </c>
      <c r="F809" s="41">
        <v>1500</v>
      </c>
      <c r="G809" s="42">
        <v>276.64999999999998</v>
      </c>
      <c r="H809" s="42">
        <v>345.81</v>
      </c>
      <c r="I809" s="42">
        <v>518715</v>
      </c>
      <c r="J809" s="114">
        <v>9.6053764304793628E-3</v>
      </c>
      <c r="L809" s="30">
        <f>SUM(I809:I820)</f>
        <v>1546799.53</v>
      </c>
      <c r="N809" s="31">
        <f t="shared" si="13"/>
        <v>414974.99999999994</v>
      </c>
    </row>
    <row r="810" spans="1:14" ht="24" customHeight="1" x14ac:dyDescent="0.2">
      <c r="A810" s="113" t="s">
        <v>2363</v>
      </c>
      <c r="B810" s="39" t="s">
        <v>2364</v>
      </c>
      <c r="C810" s="39" t="s">
        <v>25</v>
      </c>
      <c r="D810" s="39" t="s">
        <v>2365</v>
      </c>
      <c r="E810" s="40" t="s">
        <v>66</v>
      </c>
      <c r="F810" s="41">
        <v>5300</v>
      </c>
      <c r="G810" s="42">
        <v>123.21</v>
      </c>
      <c r="H810" s="42">
        <v>154.01</v>
      </c>
      <c r="I810" s="42">
        <v>816253</v>
      </c>
      <c r="J810" s="114">
        <v>1.5115077311255838E-2</v>
      </c>
      <c r="N810" s="31">
        <f t="shared" si="13"/>
        <v>653013</v>
      </c>
    </row>
    <row r="811" spans="1:14" ht="24" customHeight="1" x14ac:dyDescent="0.2">
      <c r="A811" s="113" t="s">
        <v>2366</v>
      </c>
      <c r="B811" s="39" t="s">
        <v>2367</v>
      </c>
      <c r="C811" s="39" t="s">
        <v>25</v>
      </c>
      <c r="D811" s="39" t="s">
        <v>2368</v>
      </c>
      <c r="E811" s="40" t="s">
        <v>66</v>
      </c>
      <c r="F811" s="41">
        <v>1590</v>
      </c>
      <c r="G811" s="42">
        <v>38.479999999999997</v>
      </c>
      <c r="H811" s="42">
        <v>48.1</v>
      </c>
      <c r="I811" s="42">
        <v>76479</v>
      </c>
      <c r="J811" s="114">
        <v>1.4162104123201203E-3</v>
      </c>
      <c r="N811" s="31">
        <f t="shared" si="13"/>
        <v>61183.199999999997</v>
      </c>
    </row>
    <row r="812" spans="1:14" ht="26.1" customHeight="1" x14ac:dyDescent="0.2">
      <c r="A812" s="113" t="s">
        <v>2369</v>
      </c>
      <c r="B812" s="39" t="s">
        <v>2370</v>
      </c>
      <c r="C812" s="39" t="s">
        <v>25</v>
      </c>
      <c r="D812" s="39" t="s">
        <v>2371</v>
      </c>
      <c r="E812" s="40" t="s">
        <v>66</v>
      </c>
      <c r="F812" s="41">
        <v>1511</v>
      </c>
      <c r="G812" s="42">
        <v>51.91</v>
      </c>
      <c r="H812" s="42">
        <v>64.88</v>
      </c>
      <c r="I812" s="42">
        <v>98033.68</v>
      </c>
      <c r="J812" s="114">
        <v>1.8153521669224066E-3</v>
      </c>
      <c r="N812" s="31">
        <f t="shared" si="13"/>
        <v>78436.009999999995</v>
      </c>
    </row>
    <row r="813" spans="1:14" ht="24" customHeight="1" x14ac:dyDescent="0.2">
      <c r="A813" s="113" t="s">
        <v>2372</v>
      </c>
      <c r="B813" s="39" t="s">
        <v>2373</v>
      </c>
      <c r="C813" s="39" t="s">
        <v>25</v>
      </c>
      <c r="D813" s="39" t="s">
        <v>2374</v>
      </c>
      <c r="E813" s="40" t="s">
        <v>66</v>
      </c>
      <c r="F813" s="41">
        <v>202</v>
      </c>
      <c r="G813" s="42">
        <v>4.91</v>
      </c>
      <c r="H813" s="42">
        <v>6.13</v>
      </c>
      <c r="I813" s="42">
        <v>1238.26</v>
      </c>
      <c r="J813" s="114">
        <v>2.2929650036735732E-5</v>
      </c>
      <c r="N813" s="31">
        <f t="shared" si="13"/>
        <v>991.82</v>
      </c>
    </row>
    <row r="814" spans="1:14" ht="24" customHeight="1" x14ac:dyDescent="0.2">
      <c r="A814" s="113" t="s">
        <v>2375</v>
      </c>
      <c r="B814" s="39" t="s">
        <v>2376</v>
      </c>
      <c r="C814" s="39" t="s">
        <v>25</v>
      </c>
      <c r="D814" s="39" t="s">
        <v>2377</v>
      </c>
      <c r="E814" s="40" t="s">
        <v>66</v>
      </c>
      <c r="F814" s="41">
        <v>202</v>
      </c>
      <c r="G814" s="42">
        <v>1.78</v>
      </c>
      <c r="H814" s="42">
        <v>2.2200000000000002</v>
      </c>
      <c r="I814" s="42">
        <v>448.44</v>
      </c>
      <c r="J814" s="114">
        <v>8.304049442341489E-6</v>
      </c>
      <c r="N814" s="31">
        <f t="shared" si="13"/>
        <v>359.56</v>
      </c>
    </row>
    <row r="815" spans="1:14" ht="26.1" customHeight="1" x14ac:dyDescent="0.2">
      <c r="A815" s="113" t="s">
        <v>2378</v>
      </c>
      <c r="B815" s="39" t="s">
        <v>2379</v>
      </c>
      <c r="C815" s="39" t="s">
        <v>25</v>
      </c>
      <c r="D815" s="39" t="s">
        <v>2380</v>
      </c>
      <c r="E815" s="40" t="s">
        <v>66</v>
      </c>
      <c r="F815" s="41">
        <v>101</v>
      </c>
      <c r="G815" s="42">
        <v>1.78</v>
      </c>
      <c r="H815" s="42">
        <v>2.2200000000000002</v>
      </c>
      <c r="I815" s="42">
        <v>224.22</v>
      </c>
      <c r="J815" s="114">
        <v>4.1520247211707445E-6</v>
      </c>
      <c r="N815" s="31">
        <f t="shared" si="13"/>
        <v>179.78</v>
      </c>
    </row>
    <row r="816" spans="1:14" ht="24" customHeight="1" x14ac:dyDescent="0.2">
      <c r="A816" s="113" t="s">
        <v>2381</v>
      </c>
      <c r="B816" s="39" t="s">
        <v>2382</v>
      </c>
      <c r="C816" s="39" t="s">
        <v>25</v>
      </c>
      <c r="D816" s="39" t="s">
        <v>2383</v>
      </c>
      <c r="E816" s="40" t="s">
        <v>66</v>
      </c>
      <c r="F816" s="41">
        <v>101</v>
      </c>
      <c r="G816" s="42">
        <v>7.68</v>
      </c>
      <c r="H816" s="42">
        <v>9.6</v>
      </c>
      <c r="I816" s="42">
        <v>969.6</v>
      </c>
      <c r="J816" s="114">
        <v>1.7954701496954571E-5</v>
      </c>
      <c r="N816" s="31">
        <f t="shared" si="13"/>
        <v>775.68</v>
      </c>
    </row>
    <row r="817" spans="1:14" ht="24" customHeight="1" x14ac:dyDescent="0.2">
      <c r="A817" s="113" t="s">
        <v>2384</v>
      </c>
      <c r="B817" s="39" t="s">
        <v>2385</v>
      </c>
      <c r="C817" s="39" t="s">
        <v>25</v>
      </c>
      <c r="D817" s="39" t="s">
        <v>2386</v>
      </c>
      <c r="E817" s="40" t="s">
        <v>66</v>
      </c>
      <c r="F817" s="41">
        <v>1511</v>
      </c>
      <c r="G817" s="42">
        <v>14.35</v>
      </c>
      <c r="H817" s="42">
        <v>17.93</v>
      </c>
      <c r="I817" s="42">
        <v>27092.23</v>
      </c>
      <c r="J817" s="114">
        <v>5.0168409915102882E-4</v>
      </c>
      <c r="N817" s="31">
        <f t="shared" si="13"/>
        <v>21682.85</v>
      </c>
    </row>
    <row r="818" spans="1:14" s="43" customFormat="1" ht="26.1" customHeight="1" x14ac:dyDescent="0.2">
      <c r="A818" s="115" t="s">
        <v>3284</v>
      </c>
      <c r="B818" s="49" t="s">
        <v>3285</v>
      </c>
      <c r="C818" s="49" t="s">
        <v>25</v>
      </c>
      <c r="D818" s="49" t="s">
        <v>3286</v>
      </c>
      <c r="E818" s="50" t="s">
        <v>66</v>
      </c>
      <c r="F818" s="51">
        <v>25.3</v>
      </c>
      <c r="G818" s="52">
        <v>14.35</v>
      </c>
      <c r="H818" s="52">
        <v>17.93</v>
      </c>
      <c r="I818" s="52">
        <v>453.62</v>
      </c>
      <c r="J818" s="116">
        <v>8.3999708055368528E-6</v>
      </c>
      <c r="N818" s="31">
        <f t="shared" si="13"/>
        <v>363.05500000000001</v>
      </c>
    </row>
    <row r="819" spans="1:14" s="43" customFormat="1" ht="24" customHeight="1" x14ac:dyDescent="0.2">
      <c r="A819" s="115" t="s">
        <v>3287</v>
      </c>
      <c r="B819" s="49" t="s">
        <v>3288</v>
      </c>
      <c r="C819" s="49" t="s">
        <v>25</v>
      </c>
      <c r="D819" s="49" t="s">
        <v>3289</v>
      </c>
      <c r="E819" s="50" t="s">
        <v>66</v>
      </c>
      <c r="F819" s="51">
        <v>75</v>
      </c>
      <c r="G819" s="52">
        <v>71.69</v>
      </c>
      <c r="H819" s="52">
        <v>89.61</v>
      </c>
      <c r="I819" s="52">
        <v>6720.75</v>
      </c>
      <c r="J819" s="116">
        <v>1.2445241345467969E-4</v>
      </c>
      <c r="N819" s="31">
        <f t="shared" si="13"/>
        <v>5376.75</v>
      </c>
    </row>
    <row r="820" spans="1:14" s="43" customFormat="1" ht="26.1" customHeight="1" x14ac:dyDescent="0.2">
      <c r="A820" s="115" t="s">
        <v>3290</v>
      </c>
      <c r="B820" s="49" t="s">
        <v>2379</v>
      </c>
      <c r="C820" s="49" t="s">
        <v>25</v>
      </c>
      <c r="D820" s="49" t="s">
        <v>2380</v>
      </c>
      <c r="E820" s="50" t="s">
        <v>66</v>
      </c>
      <c r="F820" s="51">
        <v>77.36</v>
      </c>
      <c r="G820" s="52">
        <v>1.78</v>
      </c>
      <c r="H820" s="52">
        <v>2.2200000000000002</v>
      </c>
      <c r="I820" s="52">
        <v>171.73</v>
      </c>
      <c r="J820" s="116">
        <v>3.1800339192161805E-6</v>
      </c>
      <c r="N820" s="31">
        <f t="shared" si="13"/>
        <v>137.70080000000002</v>
      </c>
    </row>
    <row r="821" spans="1:14" ht="24" customHeight="1" x14ac:dyDescent="0.2">
      <c r="A821" s="111" t="s">
        <v>2387</v>
      </c>
      <c r="B821" s="35" t="s">
        <v>20</v>
      </c>
      <c r="C821" s="35"/>
      <c r="D821" s="35" t="s">
        <v>2388</v>
      </c>
      <c r="E821" s="36"/>
      <c r="F821" s="37">
        <v>1</v>
      </c>
      <c r="G821" s="37" t="s">
        <v>22</v>
      </c>
      <c r="H821" s="38">
        <v>517167.48</v>
      </c>
      <c r="I821" s="38">
        <v>517167.48</v>
      </c>
      <c r="J821" s="112">
        <v>9.5767200158129364E-3</v>
      </c>
      <c r="N821" s="48">
        <f>SUM(N809:N820)</f>
        <v>1237474.4058000001</v>
      </c>
    </row>
    <row r="822" spans="1:14" ht="26.1" customHeight="1" x14ac:dyDescent="0.2">
      <c r="A822" s="113" t="s">
        <v>2389</v>
      </c>
      <c r="B822" s="39" t="s">
        <v>2390</v>
      </c>
      <c r="C822" s="39" t="s">
        <v>25</v>
      </c>
      <c r="D822" s="39" t="s">
        <v>2391</v>
      </c>
      <c r="E822" s="40" t="s">
        <v>66</v>
      </c>
      <c r="F822" s="41">
        <v>101</v>
      </c>
      <c r="G822" s="42">
        <v>97.7</v>
      </c>
      <c r="H822" s="42">
        <v>122.12</v>
      </c>
      <c r="I822" s="42">
        <v>12334.12</v>
      </c>
      <c r="J822" s="114">
        <v>2.2839876529250961E-4</v>
      </c>
      <c r="L822" s="30">
        <f>SUM(I822:I835)</f>
        <v>517167.48</v>
      </c>
      <c r="N822" s="31">
        <f t="shared" si="13"/>
        <v>9867.7000000000007</v>
      </c>
    </row>
    <row r="823" spans="1:14" ht="24" customHeight="1" x14ac:dyDescent="0.2">
      <c r="A823" s="113" t="s">
        <v>2392</v>
      </c>
      <c r="B823" s="39" t="s">
        <v>2393</v>
      </c>
      <c r="C823" s="39" t="s">
        <v>25</v>
      </c>
      <c r="D823" s="39" t="s">
        <v>2394</v>
      </c>
      <c r="E823" s="40" t="s">
        <v>66</v>
      </c>
      <c r="F823" s="41">
        <v>782</v>
      </c>
      <c r="G823" s="42">
        <v>50.96</v>
      </c>
      <c r="H823" s="42">
        <v>63.7</v>
      </c>
      <c r="I823" s="42">
        <v>49813.4</v>
      </c>
      <c r="J823" s="114">
        <v>9.2242649293357759E-4</v>
      </c>
      <c r="N823" s="31">
        <f t="shared" si="13"/>
        <v>39850.720000000001</v>
      </c>
    </row>
    <row r="824" spans="1:14" ht="26.1" customHeight="1" x14ac:dyDescent="0.2">
      <c r="A824" s="113" t="s">
        <v>2395</v>
      </c>
      <c r="B824" s="39" t="s">
        <v>2396</v>
      </c>
      <c r="C824" s="39" t="s">
        <v>25</v>
      </c>
      <c r="D824" s="39" t="s">
        <v>2397</v>
      </c>
      <c r="E824" s="40" t="s">
        <v>66</v>
      </c>
      <c r="F824" s="41">
        <v>782</v>
      </c>
      <c r="G824" s="42">
        <v>166.8</v>
      </c>
      <c r="H824" s="42">
        <v>208.5</v>
      </c>
      <c r="I824" s="42">
        <v>163047</v>
      </c>
      <c r="J824" s="114">
        <v>3.0192452712190098E-3</v>
      </c>
      <c r="N824" s="31">
        <f t="shared" si="13"/>
        <v>130437.6</v>
      </c>
    </row>
    <row r="825" spans="1:14" ht="39" customHeight="1" x14ac:dyDescent="0.2">
      <c r="A825" s="113" t="s">
        <v>2398</v>
      </c>
      <c r="B825" s="39" t="s">
        <v>2399</v>
      </c>
      <c r="C825" s="39" t="s">
        <v>25</v>
      </c>
      <c r="D825" s="39" t="s">
        <v>2400</v>
      </c>
      <c r="E825" s="40" t="s">
        <v>66</v>
      </c>
      <c r="F825" s="41">
        <v>782</v>
      </c>
      <c r="G825" s="42">
        <v>86.65</v>
      </c>
      <c r="H825" s="42">
        <v>108.31</v>
      </c>
      <c r="I825" s="42">
        <v>84698.42</v>
      </c>
      <c r="J825" s="114">
        <v>1.5684146538404362E-3</v>
      </c>
      <c r="N825" s="31">
        <f t="shared" si="13"/>
        <v>67760.3</v>
      </c>
    </row>
    <row r="826" spans="1:14" ht="26.1" customHeight="1" x14ac:dyDescent="0.2">
      <c r="A826" s="113" t="s">
        <v>2401</v>
      </c>
      <c r="B826" s="39" t="s">
        <v>2402</v>
      </c>
      <c r="C826" s="39" t="s">
        <v>25</v>
      </c>
      <c r="D826" s="39" t="s">
        <v>2403</v>
      </c>
      <c r="E826" s="40" t="s">
        <v>66</v>
      </c>
      <c r="F826" s="41">
        <v>202</v>
      </c>
      <c r="G826" s="42">
        <v>34.94</v>
      </c>
      <c r="H826" s="42">
        <v>43.67</v>
      </c>
      <c r="I826" s="42">
        <v>8821.34</v>
      </c>
      <c r="J826" s="114">
        <v>1.6335037799416793E-4</v>
      </c>
      <c r="N826" s="31">
        <f t="shared" si="13"/>
        <v>7057.8799999999992</v>
      </c>
    </row>
    <row r="827" spans="1:14" ht="26.1" customHeight="1" x14ac:dyDescent="0.2">
      <c r="A827" s="113" t="s">
        <v>2404</v>
      </c>
      <c r="B827" s="39" t="s">
        <v>2405</v>
      </c>
      <c r="C827" s="39" t="s">
        <v>25</v>
      </c>
      <c r="D827" s="39" t="s">
        <v>2406</v>
      </c>
      <c r="E827" s="40" t="s">
        <v>66</v>
      </c>
      <c r="F827" s="41">
        <v>2970</v>
      </c>
      <c r="G827" s="42">
        <v>35.83</v>
      </c>
      <c r="H827" s="42">
        <v>44.78</v>
      </c>
      <c r="I827" s="42">
        <v>132996.6</v>
      </c>
      <c r="J827" s="114">
        <v>2.4627828518047324E-3</v>
      </c>
      <c r="N827" s="31">
        <f t="shared" si="13"/>
        <v>106415.09999999999</v>
      </c>
    </row>
    <row r="828" spans="1:14" ht="26.1" customHeight="1" x14ac:dyDescent="0.2">
      <c r="A828" s="113" t="s">
        <v>2407</v>
      </c>
      <c r="B828" s="39" t="s">
        <v>2408</v>
      </c>
      <c r="C828" s="39" t="s">
        <v>25</v>
      </c>
      <c r="D828" s="39" t="s">
        <v>2409</v>
      </c>
      <c r="E828" s="40" t="s">
        <v>31</v>
      </c>
      <c r="F828" s="41">
        <v>330</v>
      </c>
      <c r="G828" s="42">
        <v>31.78</v>
      </c>
      <c r="H828" s="42">
        <v>39.72</v>
      </c>
      <c r="I828" s="42">
        <v>13107.6</v>
      </c>
      <c r="J828" s="114">
        <v>2.4272178768717175E-4</v>
      </c>
      <c r="N828" s="31">
        <f t="shared" si="13"/>
        <v>10487.4</v>
      </c>
    </row>
    <row r="829" spans="1:14" ht="26.1" customHeight="1" x14ac:dyDescent="0.2">
      <c r="A829" s="113" t="s">
        <v>2410</v>
      </c>
      <c r="B829" s="39" t="s">
        <v>2411</v>
      </c>
      <c r="C829" s="39" t="s">
        <v>25</v>
      </c>
      <c r="D829" s="39" t="s">
        <v>2412</v>
      </c>
      <c r="E829" s="40" t="s">
        <v>66</v>
      </c>
      <c r="F829" s="41">
        <v>2970</v>
      </c>
      <c r="G829" s="42">
        <v>11.16</v>
      </c>
      <c r="H829" s="42">
        <v>13.95</v>
      </c>
      <c r="I829" s="42">
        <v>41431.5</v>
      </c>
      <c r="J829" s="114">
        <v>7.6721350564260861E-4</v>
      </c>
      <c r="N829" s="31">
        <f t="shared" si="13"/>
        <v>33145.199999999997</v>
      </c>
    </row>
    <row r="830" spans="1:14" ht="24" customHeight="1" x14ac:dyDescent="0.2">
      <c r="A830" s="113" t="s">
        <v>2413</v>
      </c>
      <c r="B830" s="39" t="s">
        <v>2414</v>
      </c>
      <c r="C830" s="39" t="s">
        <v>25</v>
      </c>
      <c r="D830" s="39" t="s">
        <v>2415</v>
      </c>
      <c r="E830" s="40" t="s">
        <v>66</v>
      </c>
      <c r="F830" s="41">
        <v>303</v>
      </c>
      <c r="G830" s="42">
        <v>13.39</v>
      </c>
      <c r="H830" s="42">
        <v>16.73</v>
      </c>
      <c r="I830" s="42">
        <v>5069.1899999999996</v>
      </c>
      <c r="J830" s="114">
        <v>9.386942376376562E-5</v>
      </c>
      <c r="N830" s="31">
        <f t="shared" si="13"/>
        <v>4057.17</v>
      </c>
    </row>
    <row r="831" spans="1:14" s="43" customFormat="1" ht="24" customHeight="1" x14ac:dyDescent="0.2">
      <c r="A831" s="115" t="s">
        <v>3291</v>
      </c>
      <c r="B831" s="49" t="s">
        <v>3292</v>
      </c>
      <c r="C831" s="49" t="s">
        <v>3214</v>
      </c>
      <c r="D831" s="49" t="s">
        <v>2415</v>
      </c>
      <c r="E831" s="50" t="s">
        <v>3293</v>
      </c>
      <c r="F831" s="51">
        <v>10</v>
      </c>
      <c r="G831" s="52">
        <v>85.98</v>
      </c>
      <c r="H831" s="52">
        <v>107.47</v>
      </c>
      <c r="I831" s="52">
        <v>1074.7</v>
      </c>
      <c r="J831" s="116">
        <v>1.99009052173856E-5</v>
      </c>
      <c r="N831" s="31">
        <f t="shared" si="13"/>
        <v>859.80000000000007</v>
      </c>
    </row>
    <row r="832" spans="1:14" s="43" customFormat="1" ht="26.1" customHeight="1" x14ac:dyDescent="0.2">
      <c r="A832" s="115" t="s">
        <v>3294</v>
      </c>
      <c r="B832" s="49" t="s">
        <v>3295</v>
      </c>
      <c r="C832" s="49" t="s">
        <v>3214</v>
      </c>
      <c r="D832" s="49" t="s">
        <v>3296</v>
      </c>
      <c r="E832" s="50" t="s">
        <v>3293</v>
      </c>
      <c r="F832" s="51">
        <v>10</v>
      </c>
      <c r="G832" s="52">
        <v>164.21</v>
      </c>
      <c r="H832" s="52">
        <v>205.26</v>
      </c>
      <c r="I832" s="52">
        <v>2052.6</v>
      </c>
      <c r="J832" s="116">
        <v>3.8009303107104941E-5</v>
      </c>
      <c r="N832" s="31">
        <f t="shared" si="13"/>
        <v>1642.1000000000001</v>
      </c>
    </row>
    <row r="833" spans="1:14" s="43" customFormat="1" ht="26.1" customHeight="1" x14ac:dyDescent="0.2">
      <c r="A833" s="115" t="s">
        <v>3297</v>
      </c>
      <c r="B833" s="49" t="s">
        <v>3298</v>
      </c>
      <c r="C833" s="49" t="s">
        <v>3240</v>
      </c>
      <c r="D833" s="49" t="s">
        <v>3299</v>
      </c>
      <c r="E833" s="50" t="s">
        <v>31</v>
      </c>
      <c r="F833" s="51">
        <v>10.5</v>
      </c>
      <c r="G833" s="52">
        <v>103.15</v>
      </c>
      <c r="H833" s="52">
        <v>128.93</v>
      </c>
      <c r="I833" s="52">
        <v>1353.76</v>
      </c>
      <c r="J833" s="116">
        <v>2.5068437189064791E-5</v>
      </c>
      <c r="N833" s="31">
        <f t="shared" si="13"/>
        <v>1083.075</v>
      </c>
    </row>
    <row r="834" spans="1:14" s="43" customFormat="1" ht="24" customHeight="1" x14ac:dyDescent="0.2">
      <c r="A834" s="115" t="s">
        <v>3300</v>
      </c>
      <c r="B834" s="49" t="s">
        <v>3301</v>
      </c>
      <c r="C834" s="49" t="s">
        <v>25</v>
      </c>
      <c r="D834" s="49" t="s">
        <v>3302</v>
      </c>
      <c r="E834" s="50" t="s">
        <v>31</v>
      </c>
      <c r="F834" s="51">
        <v>10</v>
      </c>
      <c r="G834" s="52">
        <v>8.08</v>
      </c>
      <c r="H834" s="52">
        <v>10.1</v>
      </c>
      <c r="I834" s="52">
        <v>101</v>
      </c>
      <c r="J834" s="116">
        <v>1.8702814059327678E-6</v>
      </c>
      <c r="N834" s="31">
        <f t="shared" si="13"/>
        <v>80.8</v>
      </c>
    </row>
    <row r="835" spans="1:14" s="43" customFormat="1" ht="24" customHeight="1" x14ac:dyDescent="0.2">
      <c r="A835" s="115" t="s">
        <v>3303</v>
      </c>
      <c r="B835" s="49" t="s">
        <v>3304</v>
      </c>
      <c r="C835" s="49" t="s">
        <v>3214</v>
      </c>
      <c r="D835" s="49" t="s">
        <v>3305</v>
      </c>
      <c r="E835" s="50" t="s">
        <v>66</v>
      </c>
      <c r="F835" s="51">
        <v>25</v>
      </c>
      <c r="G835" s="52">
        <v>40.520000000000003</v>
      </c>
      <c r="H835" s="52">
        <v>50.65</v>
      </c>
      <c r="I835" s="52">
        <v>1266.25</v>
      </c>
      <c r="J835" s="116">
        <v>2.3447958715468983E-5</v>
      </c>
      <c r="N835" s="31">
        <f t="shared" si="13"/>
        <v>1013.0000000000001</v>
      </c>
    </row>
    <row r="836" spans="1:14" ht="24" customHeight="1" x14ac:dyDescent="0.2">
      <c r="A836" s="111" t="s">
        <v>2416</v>
      </c>
      <c r="B836" s="35" t="s">
        <v>20</v>
      </c>
      <c r="C836" s="35"/>
      <c r="D836" s="35" t="s">
        <v>2417</v>
      </c>
      <c r="E836" s="36"/>
      <c r="F836" s="37">
        <v>1</v>
      </c>
      <c r="G836" s="37" t="s">
        <v>22</v>
      </c>
      <c r="H836" s="38">
        <v>1960410.01</v>
      </c>
      <c r="I836" s="38">
        <v>1960410.01</v>
      </c>
      <c r="J836" s="112">
        <v>3.6302162274331404E-2</v>
      </c>
      <c r="N836" s="48">
        <f>SUM(N822:N835)</f>
        <v>413757.84499999997</v>
      </c>
    </row>
    <row r="837" spans="1:14" ht="24" customHeight="1" x14ac:dyDescent="0.2">
      <c r="A837" s="113" t="s">
        <v>2418</v>
      </c>
      <c r="B837" s="39" t="s">
        <v>2419</v>
      </c>
      <c r="C837" s="39" t="s">
        <v>25</v>
      </c>
      <c r="D837" s="39" t="s">
        <v>2420</v>
      </c>
      <c r="E837" s="40" t="s">
        <v>66</v>
      </c>
      <c r="F837" s="41">
        <v>6542</v>
      </c>
      <c r="G837" s="42">
        <v>14.04</v>
      </c>
      <c r="H837" s="42">
        <v>17.55</v>
      </c>
      <c r="I837" s="42">
        <v>114812.1</v>
      </c>
      <c r="J837" s="114">
        <v>2.1260488693672628E-3</v>
      </c>
      <c r="L837" s="30">
        <f>SUM(I837:I855)</f>
        <v>1960410.01</v>
      </c>
      <c r="N837" s="31">
        <f t="shared" si="13"/>
        <v>91849.68</v>
      </c>
    </row>
    <row r="838" spans="1:14" ht="24" customHeight="1" x14ac:dyDescent="0.2">
      <c r="A838" s="113" t="s">
        <v>2421</v>
      </c>
      <c r="B838" s="39" t="s">
        <v>2422</v>
      </c>
      <c r="C838" s="39" t="s">
        <v>25</v>
      </c>
      <c r="D838" s="39" t="s">
        <v>2423</v>
      </c>
      <c r="E838" s="40" t="s">
        <v>66</v>
      </c>
      <c r="F838" s="41">
        <v>9580</v>
      </c>
      <c r="G838" s="42">
        <v>48.81</v>
      </c>
      <c r="H838" s="42">
        <v>61.01</v>
      </c>
      <c r="I838" s="42">
        <v>584475.80000000005</v>
      </c>
      <c r="J838" s="114">
        <v>1.0823111098590884E-2</v>
      </c>
      <c r="N838" s="31">
        <f t="shared" si="13"/>
        <v>467599.80000000005</v>
      </c>
    </row>
    <row r="839" spans="1:14" ht="24" customHeight="1" x14ac:dyDescent="0.2">
      <c r="A839" s="113" t="s">
        <v>2424</v>
      </c>
      <c r="B839" s="39" t="s">
        <v>2425</v>
      </c>
      <c r="C839" s="39" t="s">
        <v>25</v>
      </c>
      <c r="D839" s="39" t="s">
        <v>2426</v>
      </c>
      <c r="E839" s="40" t="s">
        <v>66</v>
      </c>
      <c r="F839" s="41">
        <v>202</v>
      </c>
      <c r="G839" s="42">
        <v>10.23</v>
      </c>
      <c r="H839" s="42">
        <v>12.78</v>
      </c>
      <c r="I839" s="42">
        <v>2581.56</v>
      </c>
      <c r="J839" s="114">
        <v>4.7804392735641546E-5</v>
      </c>
      <c r="N839" s="31">
        <f t="shared" si="13"/>
        <v>2066.46</v>
      </c>
    </row>
    <row r="840" spans="1:14" ht="24" customHeight="1" x14ac:dyDescent="0.2">
      <c r="A840" s="113" t="s">
        <v>2427</v>
      </c>
      <c r="B840" s="39" t="s">
        <v>2428</v>
      </c>
      <c r="C840" s="39" t="s">
        <v>25</v>
      </c>
      <c r="D840" s="39" t="s">
        <v>2429</v>
      </c>
      <c r="E840" s="40" t="s">
        <v>66</v>
      </c>
      <c r="F840" s="41">
        <v>1235</v>
      </c>
      <c r="G840" s="42">
        <v>29.7</v>
      </c>
      <c r="H840" s="42">
        <v>37.119999999999997</v>
      </c>
      <c r="I840" s="42">
        <v>45843.199999999997</v>
      </c>
      <c r="J840" s="114">
        <v>8.4890776780650553E-4</v>
      </c>
      <c r="N840" s="31">
        <f t="shared" si="13"/>
        <v>36679.5</v>
      </c>
    </row>
    <row r="841" spans="1:14" ht="24" customHeight="1" x14ac:dyDescent="0.2">
      <c r="A841" s="113" t="s">
        <v>2430</v>
      </c>
      <c r="B841" s="39" t="s">
        <v>2431</v>
      </c>
      <c r="C841" s="39" t="s">
        <v>25</v>
      </c>
      <c r="D841" s="39" t="s">
        <v>2432</v>
      </c>
      <c r="E841" s="40" t="s">
        <v>66</v>
      </c>
      <c r="F841" s="41">
        <v>2325</v>
      </c>
      <c r="G841" s="42">
        <v>24.12</v>
      </c>
      <c r="H841" s="42">
        <v>30.15</v>
      </c>
      <c r="I841" s="42">
        <v>70098.75</v>
      </c>
      <c r="J841" s="114">
        <v>1.2980632544963328E-3</v>
      </c>
      <c r="N841" s="31">
        <f t="shared" si="13"/>
        <v>56079</v>
      </c>
    </row>
    <row r="842" spans="1:14" ht="26.1" customHeight="1" x14ac:dyDescent="0.2">
      <c r="A842" s="113" t="s">
        <v>2433</v>
      </c>
      <c r="B842" s="39" t="s">
        <v>2434</v>
      </c>
      <c r="C842" s="39" t="s">
        <v>25</v>
      </c>
      <c r="D842" s="39" t="s">
        <v>2435</v>
      </c>
      <c r="E842" s="40" t="s">
        <v>66</v>
      </c>
      <c r="F842" s="41">
        <v>101</v>
      </c>
      <c r="G842" s="42">
        <v>161.19</v>
      </c>
      <c r="H842" s="42">
        <v>201.48</v>
      </c>
      <c r="I842" s="42">
        <v>20349.48</v>
      </c>
      <c r="J842" s="114">
        <v>3.7682429766733408E-4</v>
      </c>
      <c r="N842" s="31">
        <f t="shared" si="13"/>
        <v>16280.19</v>
      </c>
    </row>
    <row r="843" spans="1:14" ht="24" customHeight="1" x14ac:dyDescent="0.2">
      <c r="A843" s="113" t="s">
        <v>2436</v>
      </c>
      <c r="B843" s="39" t="s">
        <v>2437</v>
      </c>
      <c r="C843" s="39" t="s">
        <v>25</v>
      </c>
      <c r="D843" s="39" t="s">
        <v>2438</v>
      </c>
      <c r="E843" s="40" t="s">
        <v>66</v>
      </c>
      <c r="F843" s="41">
        <v>101</v>
      </c>
      <c r="G843" s="42">
        <v>108.82</v>
      </c>
      <c r="H843" s="42">
        <v>136.02000000000001</v>
      </c>
      <c r="I843" s="42">
        <v>13738.02</v>
      </c>
      <c r="J843" s="114">
        <v>2.5439567683497509E-4</v>
      </c>
      <c r="N843" s="31">
        <f t="shared" si="13"/>
        <v>10990.82</v>
      </c>
    </row>
    <row r="844" spans="1:14" ht="26.1" customHeight="1" x14ac:dyDescent="0.2">
      <c r="A844" s="113" t="s">
        <v>2439</v>
      </c>
      <c r="B844" s="39" t="s">
        <v>2440</v>
      </c>
      <c r="C844" s="39" t="s">
        <v>25</v>
      </c>
      <c r="D844" s="39" t="s">
        <v>2441</v>
      </c>
      <c r="E844" s="40" t="s">
        <v>66</v>
      </c>
      <c r="F844" s="41">
        <v>5825</v>
      </c>
      <c r="G844" s="42">
        <v>115.71</v>
      </c>
      <c r="H844" s="42">
        <v>144.63</v>
      </c>
      <c r="I844" s="42">
        <v>842469.75</v>
      </c>
      <c r="J844" s="114">
        <v>1.5600549588968589E-2</v>
      </c>
      <c r="N844" s="31">
        <f t="shared" si="13"/>
        <v>674010.75</v>
      </c>
    </row>
    <row r="845" spans="1:14" ht="24" customHeight="1" x14ac:dyDescent="0.2">
      <c r="A845" s="113" t="s">
        <v>2442</v>
      </c>
      <c r="B845" s="39" t="s">
        <v>2443</v>
      </c>
      <c r="C845" s="39" t="s">
        <v>25</v>
      </c>
      <c r="D845" s="39" t="s">
        <v>2444</v>
      </c>
      <c r="E845" s="40" t="s">
        <v>66</v>
      </c>
      <c r="F845" s="41">
        <v>101</v>
      </c>
      <c r="G845" s="42">
        <v>9.3000000000000007</v>
      </c>
      <c r="H845" s="42">
        <v>11.62</v>
      </c>
      <c r="I845" s="42">
        <v>1173.6199999999999</v>
      </c>
      <c r="J845" s="114">
        <v>2.1732669936938764E-5</v>
      </c>
      <c r="N845" s="31">
        <f t="shared" si="13"/>
        <v>939.30000000000007</v>
      </c>
    </row>
    <row r="846" spans="1:14" ht="26.1" customHeight="1" x14ac:dyDescent="0.2">
      <c r="A846" s="113" t="s">
        <v>2445</v>
      </c>
      <c r="B846" s="39" t="s">
        <v>2446</v>
      </c>
      <c r="C846" s="39" t="s">
        <v>25</v>
      </c>
      <c r="D846" s="39" t="s">
        <v>2447</v>
      </c>
      <c r="E846" s="40" t="s">
        <v>66</v>
      </c>
      <c r="F846" s="41">
        <v>3150</v>
      </c>
      <c r="G846" s="42">
        <v>43.57</v>
      </c>
      <c r="H846" s="42">
        <v>54.46</v>
      </c>
      <c r="I846" s="42">
        <v>171549</v>
      </c>
      <c r="J846" s="114">
        <v>3.1766822267956475E-3</v>
      </c>
      <c r="N846" s="31">
        <f t="shared" si="13"/>
        <v>137245.5</v>
      </c>
    </row>
    <row r="847" spans="1:14" ht="24" customHeight="1" x14ac:dyDescent="0.2">
      <c r="A847" s="113" t="s">
        <v>2448</v>
      </c>
      <c r="B847" s="39" t="s">
        <v>2449</v>
      </c>
      <c r="C847" s="39" t="s">
        <v>25</v>
      </c>
      <c r="D847" s="39" t="s">
        <v>2450</v>
      </c>
      <c r="E847" s="40" t="s">
        <v>66</v>
      </c>
      <c r="F847" s="41">
        <v>31</v>
      </c>
      <c r="G847" s="42">
        <v>237.06</v>
      </c>
      <c r="H847" s="42">
        <v>296.32</v>
      </c>
      <c r="I847" s="42">
        <v>9185.92</v>
      </c>
      <c r="J847" s="114">
        <v>1.7010153834045476E-4</v>
      </c>
      <c r="N847" s="31">
        <f t="shared" si="13"/>
        <v>7348.86</v>
      </c>
    </row>
    <row r="848" spans="1:14" ht="26.1" customHeight="1" x14ac:dyDescent="0.2">
      <c r="A848" s="113" t="s">
        <v>2451</v>
      </c>
      <c r="B848" s="39" t="s">
        <v>2452</v>
      </c>
      <c r="C848" s="39" t="s">
        <v>25</v>
      </c>
      <c r="D848" s="39" t="s">
        <v>2453</v>
      </c>
      <c r="E848" s="40" t="s">
        <v>66</v>
      </c>
      <c r="F848" s="41">
        <v>542</v>
      </c>
      <c r="G848" s="42">
        <v>34.840000000000003</v>
      </c>
      <c r="H848" s="42">
        <v>43.55</v>
      </c>
      <c r="I848" s="42">
        <v>23604.1</v>
      </c>
      <c r="J848" s="114">
        <v>4.3709217162156086E-4</v>
      </c>
      <c r="N848" s="31">
        <f t="shared" si="13"/>
        <v>18883.280000000002</v>
      </c>
    </row>
    <row r="849" spans="1:14" ht="26.1" customHeight="1" x14ac:dyDescent="0.2">
      <c r="A849" s="113" t="s">
        <v>2454</v>
      </c>
      <c r="B849" s="39" t="s">
        <v>2455</v>
      </c>
      <c r="C849" s="39" t="s">
        <v>25</v>
      </c>
      <c r="D849" s="39" t="s">
        <v>2456</v>
      </c>
      <c r="E849" s="40" t="s">
        <v>66</v>
      </c>
      <c r="F849" s="41">
        <v>202</v>
      </c>
      <c r="G849" s="42">
        <v>12.51</v>
      </c>
      <c r="H849" s="42">
        <v>15.63</v>
      </c>
      <c r="I849" s="42">
        <v>3157.26</v>
      </c>
      <c r="J849" s="114">
        <v>5.8464996749458322E-5</v>
      </c>
      <c r="N849" s="31">
        <f t="shared" si="13"/>
        <v>2527.02</v>
      </c>
    </row>
    <row r="850" spans="1:14" ht="26.1" customHeight="1" x14ac:dyDescent="0.2">
      <c r="A850" s="113" t="s">
        <v>2457</v>
      </c>
      <c r="B850" s="39" t="s">
        <v>2458</v>
      </c>
      <c r="C850" s="39" t="s">
        <v>25</v>
      </c>
      <c r="D850" s="39" t="s">
        <v>2459</v>
      </c>
      <c r="E850" s="40" t="s">
        <v>66</v>
      </c>
      <c r="F850" s="41">
        <v>1395</v>
      </c>
      <c r="G850" s="42">
        <v>18.77</v>
      </c>
      <c r="H850" s="42">
        <v>23.46</v>
      </c>
      <c r="I850" s="42">
        <v>32726.7</v>
      </c>
      <c r="J850" s="114">
        <v>6.0602117314395956E-4</v>
      </c>
      <c r="N850" s="31">
        <f t="shared" si="13"/>
        <v>26184.149999999998</v>
      </c>
    </row>
    <row r="851" spans="1:14" ht="24" customHeight="1" x14ac:dyDescent="0.2">
      <c r="A851" s="113" t="s">
        <v>2460</v>
      </c>
      <c r="B851" s="39" t="s">
        <v>2461</v>
      </c>
      <c r="C851" s="39" t="s">
        <v>25</v>
      </c>
      <c r="D851" s="39" t="s">
        <v>2462</v>
      </c>
      <c r="E851" s="40" t="s">
        <v>66</v>
      </c>
      <c r="F851" s="41">
        <v>51</v>
      </c>
      <c r="G851" s="42">
        <v>6.25</v>
      </c>
      <c r="H851" s="42">
        <v>7.81</v>
      </c>
      <c r="I851" s="42">
        <v>398.31</v>
      </c>
      <c r="J851" s="114">
        <v>7.3757602653176314E-6</v>
      </c>
      <c r="N851" s="31">
        <f t="shared" si="13"/>
        <v>318.75</v>
      </c>
    </row>
    <row r="852" spans="1:14" ht="26.1" customHeight="1" x14ac:dyDescent="0.2">
      <c r="A852" s="113" t="s">
        <v>2463</v>
      </c>
      <c r="B852" s="39" t="s">
        <v>2464</v>
      </c>
      <c r="C852" s="39" t="s">
        <v>25</v>
      </c>
      <c r="D852" s="39" t="s">
        <v>2465</v>
      </c>
      <c r="E852" s="40" t="s">
        <v>66</v>
      </c>
      <c r="F852" s="41">
        <v>51</v>
      </c>
      <c r="G852" s="42">
        <v>40.19</v>
      </c>
      <c r="H852" s="42">
        <v>50.23</v>
      </c>
      <c r="I852" s="42">
        <v>2561.73</v>
      </c>
      <c r="J852" s="114">
        <v>4.7437187980397517E-5</v>
      </c>
      <c r="N852" s="31">
        <f t="shared" si="13"/>
        <v>2049.69</v>
      </c>
    </row>
    <row r="853" spans="1:14" ht="24" customHeight="1" x14ac:dyDescent="0.2">
      <c r="A853" s="113" t="s">
        <v>2466</v>
      </c>
      <c r="B853" s="39" t="s">
        <v>2467</v>
      </c>
      <c r="C853" s="39" t="s">
        <v>25</v>
      </c>
      <c r="D853" s="39" t="s">
        <v>2468</v>
      </c>
      <c r="E853" s="40" t="s">
        <v>66</v>
      </c>
      <c r="F853" s="41">
        <v>51</v>
      </c>
      <c r="G853" s="42">
        <v>14.15</v>
      </c>
      <c r="H853" s="42">
        <v>17.68</v>
      </c>
      <c r="I853" s="42">
        <v>901.68</v>
      </c>
      <c r="J853" s="114">
        <v>1.6696983545558993E-5</v>
      </c>
      <c r="N853" s="31">
        <f t="shared" si="13"/>
        <v>721.65</v>
      </c>
    </row>
    <row r="854" spans="1:14" ht="24" customHeight="1" x14ac:dyDescent="0.2">
      <c r="A854" s="113" t="s">
        <v>2469</v>
      </c>
      <c r="B854" s="39" t="s">
        <v>2470</v>
      </c>
      <c r="C854" s="39" t="s">
        <v>25</v>
      </c>
      <c r="D854" s="39" t="s">
        <v>2471</v>
      </c>
      <c r="E854" s="40" t="s">
        <v>31</v>
      </c>
      <c r="F854" s="41">
        <v>401</v>
      </c>
      <c r="G854" s="42">
        <v>15.31</v>
      </c>
      <c r="H854" s="42">
        <v>19.13</v>
      </c>
      <c r="I854" s="42">
        <v>7671.13</v>
      </c>
      <c r="J854" s="114">
        <v>1.4205120595537656E-4</v>
      </c>
      <c r="N854" s="31">
        <f t="shared" si="13"/>
        <v>6139.31</v>
      </c>
    </row>
    <row r="855" spans="1:14" ht="26.1" customHeight="1" x14ac:dyDescent="0.2">
      <c r="A855" s="113" t="s">
        <v>2472</v>
      </c>
      <c r="B855" s="39" t="s">
        <v>2473</v>
      </c>
      <c r="C855" s="39" t="s">
        <v>25</v>
      </c>
      <c r="D855" s="39" t="s">
        <v>2474</v>
      </c>
      <c r="E855" s="40" t="s">
        <v>31</v>
      </c>
      <c r="F855" s="41">
        <v>206</v>
      </c>
      <c r="G855" s="42">
        <v>50.92</v>
      </c>
      <c r="H855" s="42">
        <v>63.65</v>
      </c>
      <c r="I855" s="42">
        <v>13111.9</v>
      </c>
      <c r="J855" s="114">
        <v>2.4280141352920652E-4</v>
      </c>
      <c r="N855" s="31">
        <f t="shared" si="13"/>
        <v>10489.52</v>
      </c>
    </row>
    <row r="856" spans="1:14" ht="24" customHeight="1" x14ac:dyDescent="0.2">
      <c r="A856" s="111" t="s">
        <v>2475</v>
      </c>
      <c r="B856" s="35" t="s">
        <v>20</v>
      </c>
      <c r="C856" s="35"/>
      <c r="D856" s="35" t="s">
        <v>2476</v>
      </c>
      <c r="E856" s="36"/>
      <c r="F856" s="37">
        <v>1</v>
      </c>
      <c r="G856" s="37" t="s">
        <v>22</v>
      </c>
      <c r="H856" s="38">
        <v>3654142.32</v>
      </c>
      <c r="I856" s="38">
        <v>3654142.32</v>
      </c>
      <c r="J856" s="112">
        <v>6.7666083522059661E-2</v>
      </c>
      <c r="N856" s="47">
        <f>SUM(N837:N855)</f>
        <v>1568403.2299999997</v>
      </c>
    </row>
    <row r="857" spans="1:14" ht="26.1" customHeight="1" x14ac:dyDescent="0.2">
      <c r="A857" s="113" t="s">
        <v>2477</v>
      </c>
      <c r="B857" s="39" t="s">
        <v>2478</v>
      </c>
      <c r="C857" s="39" t="s">
        <v>25</v>
      </c>
      <c r="D857" s="39" t="s">
        <v>2479</v>
      </c>
      <c r="E857" s="40" t="s">
        <v>66</v>
      </c>
      <c r="F857" s="41">
        <v>565</v>
      </c>
      <c r="G857" s="42">
        <v>34.94</v>
      </c>
      <c r="H857" s="42">
        <v>43.67</v>
      </c>
      <c r="I857" s="42">
        <v>24673.55</v>
      </c>
      <c r="J857" s="114">
        <v>4.5689585924111329E-4</v>
      </c>
      <c r="L857" s="30">
        <f>SUM(I857:I936)</f>
        <v>3654142.319999998</v>
      </c>
      <c r="N857" s="31">
        <f t="shared" si="13"/>
        <v>19741.099999999999</v>
      </c>
    </row>
    <row r="858" spans="1:14" ht="26.1" customHeight="1" x14ac:dyDescent="0.2">
      <c r="A858" s="113" t="s">
        <v>2480</v>
      </c>
      <c r="B858" s="39" t="s">
        <v>2481</v>
      </c>
      <c r="C858" s="39" t="s">
        <v>25</v>
      </c>
      <c r="D858" s="39" t="s">
        <v>2482</v>
      </c>
      <c r="E858" s="40" t="s">
        <v>66</v>
      </c>
      <c r="F858" s="41">
        <v>51</v>
      </c>
      <c r="G858" s="42">
        <v>36.380000000000003</v>
      </c>
      <c r="H858" s="42">
        <v>45.47</v>
      </c>
      <c r="I858" s="42">
        <v>2318.9699999999998</v>
      </c>
      <c r="J858" s="114">
        <v>4.2941846256593177E-5</v>
      </c>
      <c r="N858" s="31">
        <f t="shared" si="13"/>
        <v>1855.38</v>
      </c>
    </row>
    <row r="859" spans="1:14" ht="26.1" customHeight="1" x14ac:dyDescent="0.2">
      <c r="A859" s="113" t="s">
        <v>2483</v>
      </c>
      <c r="B859" s="39" t="s">
        <v>2484</v>
      </c>
      <c r="C859" s="39" t="s">
        <v>25</v>
      </c>
      <c r="D859" s="39" t="s">
        <v>2485</v>
      </c>
      <c r="E859" s="40" t="s">
        <v>66</v>
      </c>
      <c r="F859" s="41">
        <v>51</v>
      </c>
      <c r="G859" s="42">
        <v>70.64</v>
      </c>
      <c r="H859" s="42">
        <v>88.3</v>
      </c>
      <c r="I859" s="42">
        <v>4503.3</v>
      </c>
      <c r="J859" s="114">
        <v>8.3390477775614196E-5</v>
      </c>
      <c r="N859" s="31">
        <f t="shared" ref="N859:N922" si="14">SUM(G859*F859)</f>
        <v>3602.64</v>
      </c>
    </row>
    <row r="860" spans="1:14" ht="26.1" customHeight="1" x14ac:dyDescent="0.2">
      <c r="A860" s="113" t="s">
        <v>2486</v>
      </c>
      <c r="B860" s="39" t="s">
        <v>2487</v>
      </c>
      <c r="C860" s="39" t="s">
        <v>25</v>
      </c>
      <c r="D860" s="39" t="s">
        <v>2488</v>
      </c>
      <c r="E860" s="40" t="s">
        <v>66</v>
      </c>
      <c r="F860" s="41">
        <v>1212</v>
      </c>
      <c r="G860" s="42">
        <v>96.12</v>
      </c>
      <c r="H860" s="42">
        <v>120.15</v>
      </c>
      <c r="I860" s="42">
        <v>145621.79999999999</v>
      </c>
      <c r="J860" s="114">
        <v>2.6965717310738647E-3</v>
      </c>
      <c r="N860" s="31">
        <f t="shared" si="14"/>
        <v>116497.44</v>
      </c>
    </row>
    <row r="861" spans="1:14" ht="26.1" customHeight="1" x14ac:dyDescent="0.2">
      <c r="A861" s="113" t="s">
        <v>2489</v>
      </c>
      <c r="B861" s="39" t="s">
        <v>2490</v>
      </c>
      <c r="C861" s="39" t="s">
        <v>25</v>
      </c>
      <c r="D861" s="39" t="s">
        <v>2491</v>
      </c>
      <c r="E861" s="40" t="s">
        <v>66</v>
      </c>
      <c r="F861" s="41">
        <v>212</v>
      </c>
      <c r="G861" s="42">
        <v>124.93</v>
      </c>
      <c r="H861" s="42">
        <v>156.16</v>
      </c>
      <c r="I861" s="42">
        <v>33105.919999999998</v>
      </c>
      <c r="J861" s="114">
        <v>6.1304343170591816E-4</v>
      </c>
      <c r="N861" s="31">
        <f t="shared" si="14"/>
        <v>26485.16</v>
      </c>
    </row>
    <row r="862" spans="1:14" ht="26.1" customHeight="1" x14ac:dyDescent="0.2">
      <c r="A862" s="113" t="s">
        <v>2492</v>
      </c>
      <c r="B862" s="39" t="s">
        <v>2493</v>
      </c>
      <c r="C862" s="39" t="s">
        <v>25</v>
      </c>
      <c r="D862" s="39" t="s">
        <v>2494</v>
      </c>
      <c r="E862" s="40" t="s">
        <v>66</v>
      </c>
      <c r="F862" s="41">
        <v>11</v>
      </c>
      <c r="G862" s="42">
        <v>150.41</v>
      </c>
      <c r="H862" s="42">
        <v>188.01</v>
      </c>
      <c r="I862" s="42">
        <v>2068.11</v>
      </c>
      <c r="J862" s="114">
        <v>3.8296511667560562E-5</v>
      </c>
      <c r="N862" s="31">
        <f t="shared" si="14"/>
        <v>1654.51</v>
      </c>
    </row>
    <row r="863" spans="1:14" ht="26.1" customHeight="1" x14ac:dyDescent="0.2">
      <c r="A863" s="113" t="s">
        <v>2495</v>
      </c>
      <c r="B863" s="39" t="s">
        <v>2496</v>
      </c>
      <c r="C863" s="39" t="s">
        <v>25</v>
      </c>
      <c r="D863" s="39" t="s">
        <v>2497</v>
      </c>
      <c r="E863" s="40" t="s">
        <v>66</v>
      </c>
      <c r="F863" s="41">
        <v>11</v>
      </c>
      <c r="G863" s="42">
        <v>151.62</v>
      </c>
      <c r="H863" s="42">
        <v>189.52</v>
      </c>
      <c r="I863" s="42">
        <v>2084.7199999999998</v>
      </c>
      <c r="J863" s="114">
        <v>3.8604089629466926E-5</v>
      </c>
      <c r="N863" s="31">
        <f t="shared" si="14"/>
        <v>1667.8200000000002</v>
      </c>
    </row>
    <row r="864" spans="1:14" ht="24" customHeight="1" x14ac:dyDescent="0.2">
      <c r="A864" s="113" t="s">
        <v>2498</v>
      </c>
      <c r="B864" s="39" t="s">
        <v>2499</v>
      </c>
      <c r="C864" s="39" t="s">
        <v>25</v>
      </c>
      <c r="D864" s="39" t="s">
        <v>2500</v>
      </c>
      <c r="E864" s="40" t="s">
        <v>66</v>
      </c>
      <c r="F864" s="41">
        <v>111</v>
      </c>
      <c r="G864" s="42">
        <v>229.74</v>
      </c>
      <c r="H864" s="42">
        <v>287.17</v>
      </c>
      <c r="I864" s="42">
        <v>31875.87</v>
      </c>
      <c r="J864" s="114">
        <v>5.9026581147455582E-4</v>
      </c>
      <c r="N864" s="31">
        <f t="shared" si="14"/>
        <v>25501.14</v>
      </c>
    </row>
    <row r="865" spans="1:14" ht="26.1" customHeight="1" x14ac:dyDescent="0.2">
      <c r="A865" s="113" t="s">
        <v>2501</v>
      </c>
      <c r="B865" s="39" t="s">
        <v>2502</v>
      </c>
      <c r="C865" s="39" t="s">
        <v>25</v>
      </c>
      <c r="D865" s="39" t="s">
        <v>2503</v>
      </c>
      <c r="E865" s="40" t="s">
        <v>66</v>
      </c>
      <c r="F865" s="41">
        <v>111</v>
      </c>
      <c r="G865" s="42">
        <v>439.6</v>
      </c>
      <c r="H865" s="42">
        <v>549.5</v>
      </c>
      <c r="I865" s="42">
        <v>60994.5</v>
      </c>
      <c r="J865" s="114">
        <v>1.129474051625408E-3</v>
      </c>
      <c r="N865" s="31">
        <f t="shared" si="14"/>
        <v>48795.600000000006</v>
      </c>
    </row>
    <row r="866" spans="1:14" ht="26.1" customHeight="1" x14ac:dyDescent="0.2">
      <c r="A866" s="113" t="s">
        <v>2504</v>
      </c>
      <c r="B866" s="39" t="s">
        <v>2505</v>
      </c>
      <c r="C866" s="39" t="s">
        <v>25</v>
      </c>
      <c r="D866" s="39" t="s">
        <v>2506</v>
      </c>
      <c r="E866" s="40" t="s">
        <v>31</v>
      </c>
      <c r="F866" s="41">
        <v>31</v>
      </c>
      <c r="G866" s="42">
        <v>17.72</v>
      </c>
      <c r="H866" s="42">
        <v>22.15</v>
      </c>
      <c r="I866" s="42">
        <v>686.65</v>
      </c>
      <c r="J866" s="114">
        <v>1.2715135914690446E-5</v>
      </c>
      <c r="N866" s="31">
        <f t="shared" si="14"/>
        <v>549.31999999999994</v>
      </c>
    </row>
    <row r="867" spans="1:14" ht="24" customHeight="1" x14ac:dyDescent="0.2">
      <c r="A867" s="113" t="s">
        <v>2507</v>
      </c>
      <c r="B867" s="39" t="s">
        <v>2508</v>
      </c>
      <c r="C867" s="39" t="s">
        <v>25</v>
      </c>
      <c r="D867" s="39" t="s">
        <v>2509</v>
      </c>
      <c r="E867" s="40" t="s">
        <v>66</v>
      </c>
      <c r="F867" s="41">
        <v>1980</v>
      </c>
      <c r="G867" s="42">
        <v>211.31</v>
      </c>
      <c r="H867" s="42">
        <v>264.13</v>
      </c>
      <c r="I867" s="42">
        <v>522977.4</v>
      </c>
      <c r="J867" s="114">
        <v>9.684306009337262E-3</v>
      </c>
      <c r="N867" s="31">
        <f t="shared" si="14"/>
        <v>418393.8</v>
      </c>
    </row>
    <row r="868" spans="1:14" ht="24" customHeight="1" x14ac:dyDescent="0.2">
      <c r="A868" s="113" t="s">
        <v>2510</v>
      </c>
      <c r="B868" s="39" t="s">
        <v>2511</v>
      </c>
      <c r="C868" s="39" t="s">
        <v>25</v>
      </c>
      <c r="D868" s="39" t="s">
        <v>2512</v>
      </c>
      <c r="E868" s="40" t="s">
        <v>66</v>
      </c>
      <c r="F868" s="41">
        <v>1511</v>
      </c>
      <c r="G868" s="42">
        <v>10.4</v>
      </c>
      <c r="H868" s="42">
        <v>13</v>
      </c>
      <c r="I868" s="42">
        <v>19643</v>
      </c>
      <c r="J868" s="114">
        <v>3.6374195699739962E-4</v>
      </c>
      <c r="N868" s="31">
        <f t="shared" si="14"/>
        <v>15714.4</v>
      </c>
    </row>
    <row r="869" spans="1:14" ht="24" customHeight="1" x14ac:dyDescent="0.2">
      <c r="A869" s="113" t="s">
        <v>2513</v>
      </c>
      <c r="B869" s="39" t="s">
        <v>2514</v>
      </c>
      <c r="C869" s="39" t="s">
        <v>25</v>
      </c>
      <c r="D869" s="39" t="s">
        <v>2515</v>
      </c>
      <c r="E869" s="40" t="s">
        <v>66</v>
      </c>
      <c r="F869" s="41">
        <v>11</v>
      </c>
      <c r="G869" s="42">
        <v>229.74</v>
      </c>
      <c r="H869" s="42">
        <v>287.17</v>
      </c>
      <c r="I869" s="42">
        <v>3158.87</v>
      </c>
      <c r="J869" s="114">
        <v>5.8494810146127151E-5</v>
      </c>
      <c r="N869" s="31">
        <f t="shared" si="14"/>
        <v>2527.1400000000003</v>
      </c>
    </row>
    <row r="870" spans="1:14" ht="26.1" customHeight="1" x14ac:dyDescent="0.2">
      <c r="A870" s="113" t="s">
        <v>2516</v>
      </c>
      <c r="B870" s="39" t="s">
        <v>2517</v>
      </c>
      <c r="C870" s="39" t="s">
        <v>25</v>
      </c>
      <c r="D870" s="39" t="s">
        <v>2518</v>
      </c>
      <c r="E870" s="40" t="s">
        <v>66</v>
      </c>
      <c r="F870" s="41">
        <v>32</v>
      </c>
      <c r="G870" s="42">
        <v>439.6</v>
      </c>
      <c r="H870" s="42">
        <v>549.5</v>
      </c>
      <c r="I870" s="42">
        <v>17584</v>
      </c>
      <c r="J870" s="114">
        <v>3.2561414100912663E-4</v>
      </c>
      <c r="N870" s="31">
        <f t="shared" si="14"/>
        <v>14067.2</v>
      </c>
    </row>
    <row r="871" spans="1:14" ht="26.1" customHeight="1" x14ac:dyDescent="0.2">
      <c r="A871" s="113" t="s">
        <v>2519</v>
      </c>
      <c r="B871" s="39" t="s">
        <v>2520</v>
      </c>
      <c r="C871" s="39" t="s">
        <v>25</v>
      </c>
      <c r="D871" s="39" t="s">
        <v>2521</v>
      </c>
      <c r="E871" s="40" t="s">
        <v>66</v>
      </c>
      <c r="F871" s="41">
        <v>51</v>
      </c>
      <c r="G871" s="42">
        <v>351.86</v>
      </c>
      <c r="H871" s="42">
        <v>439.82</v>
      </c>
      <c r="I871" s="42">
        <v>22430.82</v>
      </c>
      <c r="J871" s="114">
        <v>4.1536579768143415E-4</v>
      </c>
      <c r="N871" s="31">
        <f t="shared" si="14"/>
        <v>17944.86</v>
      </c>
    </row>
    <row r="872" spans="1:14" ht="24" customHeight="1" x14ac:dyDescent="0.2">
      <c r="A872" s="113" t="s">
        <v>2522</v>
      </c>
      <c r="B872" s="39" t="s">
        <v>2523</v>
      </c>
      <c r="C872" s="39" t="s">
        <v>25</v>
      </c>
      <c r="D872" s="39" t="s">
        <v>2524</v>
      </c>
      <c r="E872" s="40" t="s">
        <v>66</v>
      </c>
      <c r="F872" s="41">
        <v>2083</v>
      </c>
      <c r="G872" s="42">
        <v>192.61</v>
      </c>
      <c r="H872" s="42">
        <v>240.76</v>
      </c>
      <c r="I872" s="42">
        <v>501503.08</v>
      </c>
      <c r="J872" s="114">
        <v>9.2866523320991427E-3</v>
      </c>
      <c r="N872" s="31">
        <f t="shared" si="14"/>
        <v>401206.63</v>
      </c>
    </row>
    <row r="873" spans="1:14" ht="26.1" customHeight="1" x14ac:dyDescent="0.2">
      <c r="A873" s="113" t="s">
        <v>2525</v>
      </c>
      <c r="B873" s="39" t="s">
        <v>2526</v>
      </c>
      <c r="C873" s="39" t="s">
        <v>25</v>
      </c>
      <c r="D873" s="39" t="s">
        <v>2527</v>
      </c>
      <c r="E873" s="40" t="s">
        <v>66</v>
      </c>
      <c r="F873" s="41">
        <v>51</v>
      </c>
      <c r="G873" s="42">
        <v>247.15</v>
      </c>
      <c r="H873" s="42">
        <v>308.93</v>
      </c>
      <c r="I873" s="42">
        <v>15755.43</v>
      </c>
      <c r="J873" s="114">
        <v>2.9175334427203277E-4</v>
      </c>
      <c r="N873" s="31">
        <f t="shared" si="14"/>
        <v>12604.65</v>
      </c>
    </row>
    <row r="874" spans="1:14" ht="26.1" customHeight="1" x14ac:dyDescent="0.2">
      <c r="A874" s="113" t="s">
        <v>2528</v>
      </c>
      <c r="B874" s="39" t="s">
        <v>2529</v>
      </c>
      <c r="C874" s="39" t="s">
        <v>25</v>
      </c>
      <c r="D874" s="39" t="s">
        <v>2530</v>
      </c>
      <c r="E874" s="40" t="s">
        <v>66</v>
      </c>
      <c r="F874" s="41">
        <v>21</v>
      </c>
      <c r="G874" s="42">
        <v>165.65</v>
      </c>
      <c r="H874" s="42">
        <v>207.06</v>
      </c>
      <c r="I874" s="42">
        <v>4348.26</v>
      </c>
      <c r="J874" s="114">
        <v>8.051950322931898E-5</v>
      </c>
      <c r="N874" s="31">
        <f t="shared" si="14"/>
        <v>3478.65</v>
      </c>
    </row>
    <row r="875" spans="1:14" ht="24" customHeight="1" x14ac:dyDescent="0.2">
      <c r="A875" s="113" t="s">
        <v>2531</v>
      </c>
      <c r="B875" s="39" t="s">
        <v>2532</v>
      </c>
      <c r="C875" s="39" t="s">
        <v>25</v>
      </c>
      <c r="D875" s="39" t="s">
        <v>2533</v>
      </c>
      <c r="E875" s="40" t="s">
        <v>66</v>
      </c>
      <c r="F875" s="41">
        <v>21</v>
      </c>
      <c r="G875" s="42">
        <v>55.79</v>
      </c>
      <c r="H875" s="42">
        <v>69.73</v>
      </c>
      <c r="I875" s="42">
        <v>1464.33</v>
      </c>
      <c r="J875" s="114">
        <v>2.7115932387619109E-5</v>
      </c>
      <c r="N875" s="31">
        <f t="shared" si="14"/>
        <v>1171.5899999999999</v>
      </c>
    </row>
    <row r="876" spans="1:14" ht="39" customHeight="1" x14ac:dyDescent="0.2">
      <c r="A876" s="113" t="s">
        <v>2534</v>
      </c>
      <c r="B876" s="39" t="s">
        <v>2535</v>
      </c>
      <c r="C876" s="39" t="s">
        <v>25</v>
      </c>
      <c r="D876" s="39" t="s">
        <v>2536</v>
      </c>
      <c r="E876" s="40" t="s">
        <v>66</v>
      </c>
      <c r="F876" s="41">
        <v>3172</v>
      </c>
      <c r="G876" s="42">
        <v>91.84</v>
      </c>
      <c r="H876" s="42">
        <v>114.8</v>
      </c>
      <c r="I876" s="42">
        <v>364145.6</v>
      </c>
      <c r="J876" s="114">
        <v>6.7431162844775374E-3</v>
      </c>
      <c r="N876" s="31">
        <f t="shared" si="14"/>
        <v>291316.48000000004</v>
      </c>
    </row>
    <row r="877" spans="1:14" ht="24" customHeight="1" x14ac:dyDescent="0.2">
      <c r="A877" s="113" t="s">
        <v>2537</v>
      </c>
      <c r="B877" s="39" t="s">
        <v>2538</v>
      </c>
      <c r="C877" s="39" t="s">
        <v>25</v>
      </c>
      <c r="D877" s="39" t="s">
        <v>2539</v>
      </c>
      <c r="E877" s="40" t="s">
        <v>66</v>
      </c>
      <c r="F877" s="41">
        <v>16</v>
      </c>
      <c r="G877" s="42">
        <v>122.4</v>
      </c>
      <c r="H877" s="42">
        <v>153</v>
      </c>
      <c r="I877" s="42">
        <v>2448</v>
      </c>
      <c r="J877" s="114">
        <v>4.5331177046766493E-5</v>
      </c>
      <c r="N877" s="31">
        <f t="shared" si="14"/>
        <v>1958.4</v>
      </c>
    </row>
    <row r="878" spans="1:14" ht="26.1" customHeight="1" x14ac:dyDescent="0.2">
      <c r="A878" s="113" t="s">
        <v>2540</v>
      </c>
      <c r="B878" s="39" t="s">
        <v>2541</v>
      </c>
      <c r="C878" s="39" t="s">
        <v>25</v>
      </c>
      <c r="D878" s="39" t="s">
        <v>2542</v>
      </c>
      <c r="E878" s="40" t="s">
        <v>31</v>
      </c>
      <c r="F878" s="41">
        <v>21</v>
      </c>
      <c r="G878" s="42">
        <v>57.62</v>
      </c>
      <c r="H878" s="42">
        <v>72.02</v>
      </c>
      <c r="I878" s="42">
        <v>1512.42</v>
      </c>
      <c r="J878" s="114">
        <v>2.8006445583770662E-5</v>
      </c>
      <c r="N878" s="31">
        <f t="shared" si="14"/>
        <v>1210.02</v>
      </c>
    </row>
    <row r="879" spans="1:14" ht="24" customHeight="1" x14ac:dyDescent="0.2">
      <c r="A879" s="113" t="s">
        <v>2543</v>
      </c>
      <c r="B879" s="39" t="s">
        <v>2544</v>
      </c>
      <c r="C879" s="39" t="s">
        <v>25</v>
      </c>
      <c r="D879" s="39" t="s">
        <v>2545</v>
      </c>
      <c r="E879" s="40" t="s">
        <v>31</v>
      </c>
      <c r="F879" s="41">
        <v>21</v>
      </c>
      <c r="G879" s="42">
        <v>133.91999999999999</v>
      </c>
      <c r="H879" s="42">
        <v>167.4</v>
      </c>
      <c r="I879" s="42">
        <v>3515.4</v>
      </c>
      <c r="J879" s="114">
        <v>6.5096903509069822E-5</v>
      </c>
      <c r="N879" s="31">
        <f t="shared" si="14"/>
        <v>2812.3199999999997</v>
      </c>
    </row>
    <row r="880" spans="1:14" ht="24" customHeight="1" x14ac:dyDescent="0.2">
      <c r="A880" s="113" t="s">
        <v>2546</v>
      </c>
      <c r="B880" s="39" t="s">
        <v>2547</v>
      </c>
      <c r="C880" s="39" t="s">
        <v>25</v>
      </c>
      <c r="D880" s="39" t="s">
        <v>2548</v>
      </c>
      <c r="E880" s="40" t="s">
        <v>31</v>
      </c>
      <c r="F880" s="41">
        <v>303</v>
      </c>
      <c r="G880" s="42">
        <v>239.01</v>
      </c>
      <c r="H880" s="42">
        <v>298.76</v>
      </c>
      <c r="I880" s="42">
        <v>90524.28</v>
      </c>
      <c r="J880" s="114">
        <v>1.6762958185094212E-3</v>
      </c>
      <c r="N880" s="31">
        <f t="shared" si="14"/>
        <v>72420.03</v>
      </c>
    </row>
    <row r="881" spans="1:14" ht="24" customHeight="1" x14ac:dyDescent="0.2">
      <c r="A881" s="113" t="s">
        <v>2549</v>
      </c>
      <c r="B881" s="39" t="s">
        <v>2550</v>
      </c>
      <c r="C881" s="39" t="s">
        <v>25</v>
      </c>
      <c r="D881" s="39" t="s">
        <v>2551</v>
      </c>
      <c r="E881" s="40" t="s">
        <v>31</v>
      </c>
      <c r="F881" s="41">
        <v>51</v>
      </c>
      <c r="G881" s="42">
        <v>192.16</v>
      </c>
      <c r="H881" s="42">
        <v>240.2</v>
      </c>
      <c r="I881" s="42">
        <v>12250.2</v>
      </c>
      <c r="J881" s="114">
        <v>2.2684476513819399E-4</v>
      </c>
      <c r="N881" s="31">
        <f t="shared" si="14"/>
        <v>9800.16</v>
      </c>
    </row>
    <row r="882" spans="1:14" ht="26.1" customHeight="1" x14ac:dyDescent="0.2">
      <c r="A882" s="113" t="s">
        <v>2552</v>
      </c>
      <c r="B882" s="39" t="s">
        <v>2553</v>
      </c>
      <c r="C882" s="39" t="s">
        <v>25</v>
      </c>
      <c r="D882" s="39" t="s">
        <v>2554</v>
      </c>
      <c r="E882" s="40" t="s">
        <v>31</v>
      </c>
      <c r="F882" s="41">
        <v>11</v>
      </c>
      <c r="G882" s="42">
        <v>271.51</v>
      </c>
      <c r="H882" s="42">
        <v>339.38</v>
      </c>
      <c r="I882" s="42">
        <v>3733.18</v>
      </c>
      <c r="J882" s="114">
        <v>6.9129674643565251E-5</v>
      </c>
      <c r="N882" s="31">
        <f t="shared" si="14"/>
        <v>2986.6099999999997</v>
      </c>
    </row>
    <row r="883" spans="1:14" ht="26.1" customHeight="1" x14ac:dyDescent="0.2">
      <c r="A883" s="113" t="s">
        <v>2555</v>
      </c>
      <c r="B883" s="39" t="s">
        <v>2556</v>
      </c>
      <c r="C883" s="39" t="s">
        <v>25</v>
      </c>
      <c r="D883" s="39" t="s">
        <v>2557</v>
      </c>
      <c r="E883" s="40" t="s">
        <v>31</v>
      </c>
      <c r="F883" s="41">
        <v>11</v>
      </c>
      <c r="G883" s="42">
        <v>56.94</v>
      </c>
      <c r="H883" s="42">
        <v>71.17</v>
      </c>
      <c r="I883" s="42">
        <v>782.87</v>
      </c>
      <c r="J883" s="114">
        <v>1.4496903012500851E-5</v>
      </c>
      <c r="N883" s="31">
        <f t="shared" si="14"/>
        <v>626.33999999999992</v>
      </c>
    </row>
    <row r="884" spans="1:14" ht="24" customHeight="1" x14ac:dyDescent="0.2">
      <c r="A884" s="113" t="s">
        <v>2558</v>
      </c>
      <c r="B884" s="39" t="s">
        <v>2559</v>
      </c>
      <c r="C884" s="39" t="s">
        <v>25</v>
      </c>
      <c r="D884" s="39" t="s">
        <v>2560</v>
      </c>
      <c r="E884" s="40" t="s">
        <v>31</v>
      </c>
      <c r="F884" s="41">
        <v>907</v>
      </c>
      <c r="G884" s="42">
        <v>67.75</v>
      </c>
      <c r="H884" s="42">
        <v>84.68</v>
      </c>
      <c r="I884" s="42">
        <v>76804.759999999995</v>
      </c>
      <c r="J884" s="114">
        <v>1.4222427179715724E-3</v>
      </c>
      <c r="N884" s="31">
        <f t="shared" si="14"/>
        <v>61449.25</v>
      </c>
    </row>
    <row r="885" spans="1:14" ht="24" customHeight="1" x14ac:dyDescent="0.2">
      <c r="A885" s="113" t="s">
        <v>2561</v>
      </c>
      <c r="B885" s="39" t="s">
        <v>2562</v>
      </c>
      <c r="C885" s="39" t="s">
        <v>25</v>
      </c>
      <c r="D885" s="39" t="s">
        <v>2563</v>
      </c>
      <c r="E885" s="40" t="s">
        <v>31</v>
      </c>
      <c r="F885" s="41">
        <v>202</v>
      </c>
      <c r="G885" s="42">
        <v>23.77</v>
      </c>
      <c r="H885" s="42">
        <v>29.71</v>
      </c>
      <c r="I885" s="42">
        <v>6001.42</v>
      </c>
      <c r="J885" s="114">
        <v>1.1113212114052507E-4</v>
      </c>
      <c r="N885" s="31">
        <f t="shared" si="14"/>
        <v>4801.54</v>
      </c>
    </row>
    <row r="886" spans="1:14" ht="24" customHeight="1" x14ac:dyDescent="0.2">
      <c r="A886" s="113" t="s">
        <v>2564</v>
      </c>
      <c r="B886" s="39" t="s">
        <v>2565</v>
      </c>
      <c r="C886" s="39" t="s">
        <v>25</v>
      </c>
      <c r="D886" s="39" t="s">
        <v>2566</v>
      </c>
      <c r="E886" s="40" t="s">
        <v>31</v>
      </c>
      <c r="F886" s="41">
        <v>11</v>
      </c>
      <c r="G886" s="42">
        <v>35.31</v>
      </c>
      <c r="H886" s="42">
        <v>44.13</v>
      </c>
      <c r="I886" s="42">
        <v>485.43</v>
      </c>
      <c r="J886" s="114">
        <v>8.9890168602172627E-6</v>
      </c>
      <c r="N886" s="31">
        <f t="shared" si="14"/>
        <v>388.41</v>
      </c>
    </row>
    <row r="887" spans="1:14" ht="26.1" customHeight="1" x14ac:dyDescent="0.2">
      <c r="A887" s="113" t="s">
        <v>2567</v>
      </c>
      <c r="B887" s="39" t="s">
        <v>2568</v>
      </c>
      <c r="C887" s="39" t="s">
        <v>25</v>
      </c>
      <c r="D887" s="39" t="s">
        <v>2569</v>
      </c>
      <c r="E887" s="40" t="s">
        <v>31</v>
      </c>
      <c r="F887" s="41">
        <v>1007</v>
      </c>
      <c r="G887" s="42">
        <v>14.98</v>
      </c>
      <c r="H887" s="42">
        <v>18.72</v>
      </c>
      <c r="I887" s="42">
        <v>18851.04</v>
      </c>
      <c r="J887" s="114">
        <v>3.490767286583648E-4</v>
      </c>
      <c r="N887" s="31">
        <f t="shared" si="14"/>
        <v>15084.86</v>
      </c>
    </row>
    <row r="888" spans="1:14" ht="26.1" customHeight="1" x14ac:dyDescent="0.2">
      <c r="A888" s="113" t="s">
        <v>2570</v>
      </c>
      <c r="B888" s="39" t="s">
        <v>2571</v>
      </c>
      <c r="C888" s="39" t="s">
        <v>25</v>
      </c>
      <c r="D888" s="39" t="s">
        <v>2572</v>
      </c>
      <c r="E888" s="40" t="s">
        <v>31</v>
      </c>
      <c r="F888" s="41">
        <v>101</v>
      </c>
      <c r="G888" s="42">
        <v>157.75</v>
      </c>
      <c r="H888" s="42">
        <v>197.18</v>
      </c>
      <c r="I888" s="42">
        <v>19915.18</v>
      </c>
      <c r="J888" s="114">
        <v>3.6878208762182316E-4</v>
      </c>
      <c r="N888" s="31">
        <f t="shared" si="14"/>
        <v>15932.75</v>
      </c>
    </row>
    <row r="889" spans="1:14" ht="26.1" customHeight="1" x14ac:dyDescent="0.2">
      <c r="A889" s="113" t="s">
        <v>2573</v>
      </c>
      <c r="B889" s="39" t="s">
        <v>2574</v>
      </c>
      <c r="C889" s="39" t="s">
        <v>25</v>
      </c>
      <c r="D889" s="39" t="s">
        <v>2575</v>
      </c>
      <c r="E889" s="40" t="s">
        <v>31</v>
      </c>
      <c r="F889" s="41">
        <v>101</v>
      </c>
      <c r="G889" s="42">
        <v>204.31</v>
      </c>
      <c r="H889" s="42">
        <v>255.38</v>
      </c>
      <c r="I889" s="42">
        <v>25793.38</v>
      </c>
      <c r="J889" s="114">
        <v>4.7763246544711024E-4</v>
      </c>
      <c r="N889" s="31">
        <f t="shared" si="14"/>
        <v>20635.310000000001</v>
      </c>
    </row>
    <row r="890" spans="1:14" ht="24" customHeight="1" x14ac:dyDescent="0.2">
      <c r="A890" s="113" t="s">
        <v>2576</v>
      </c>
      <c r="B890" s="39" t="s">
        <v>2577</v>
      </c>
      <c r="C890" s="39" t="s">
        <v>25</v>
      </c>
      <c r="D890" s="39" t="s">
        <v>2578</v>
      </c>
      <c r="E890" s="40" t="s">
        <v>44</v>
      </c>
      <c r="F890" s="41">
        <v>51</v>
      </c>
      <c r="G890" s="42">
        <v>290.33</v>
      </c>
      <c r="H890" s="42">
        <v>362.91</v>
      </c>
      <c r="I890" s="42">
        <v>18508.41</v>
      </c>
      <c r="J890" s="114">
        <v>3.4273203045920894E-4</v>
      </c>
      <c r="N890" s="31">
        <f t="shared" si="14"/>
        <v>14806.83</v>
      </c>
    </row>
    <row r="891" spans="1:14" ht="26.1" customHeight="1" x14ac:dyDescent="0.2">
      <c r="A891" s="113" t="s">
        <v>2579</v>
      </c>
      <c r="B891" s="39" t="s">
        <v>2580</v>
      </c>
      <c r="C891" s="39" t="s">
        <v>25</v>
      </c>
      <c r="D891" s="39" t="s">
        <v>2581</v>
      </c>
      <c r="E891" s="40" t="s">
        <v>66</v>
      </c>
      <c r="F891" s="41">
        <v>1511</v>
      </c>
      <c r="G891" s="42">
        <v>35.049999999999997</v>
      </c>
      <c r="H891" s="42">
        <v>43.81</v>
      </c>
      <c r="I891" s="42">
        <v>66196.91</v>
      </c>
      <c r="J891" s="114">
        <v>1.2258103950812367E-3</v>
      </c>
      <c r="N891" s="31">
        <f t="shared" si="14"/>
        <v>52960.549999999996</v>
      </c>
    </row>
    <row r="892" spans="1:14" ht="26.1" customHeight="1" x14ac:dyDescent="0.2">
      <c r="A892" s="113" t="s">
        <v>2582</v>
      </c>
      <c r="B892" s="39" t="s">
        <v>2583</v>
      </c>
      <c r="C892" s="39" t="s">
        <v>25</v>
      </c>
      <c r="D892" s="39" t="s">
        <v>2584</v>
      </c>
      <c r="E892" s="40" t="s">
        <v>66</v>
      </c>
      <c r="F892" s="41">
        <v>21</v>
      </c>
      <c r="G892" s="42">
        <v>25.63</v>
      </c>
      <c r="H892" s="42">
        <v>32.03</v>
      </c>
      <c r="I892" s="42">
        <v>672.63</v>
      </c>
      <c r="J892" s="114">
        <v>1.2455518634381759E-5</v>
      </c>
      <c r="N892" s="31">
        <f t="shared" si="14"/>
        <v>538.23</v>
      </c>
    </row>
    <row r="893" spans="1:14" ht="26.1" customHeight="1" x14ac:dyDescent="0.2">
      <c r="A893" s="113" t="s">
        <v>2585</v>
      </c>
      <c r="B893" s="39" t="s">
        <v>2586</v>
      </c>
      <c r="C893" s="39" t="s">
        <v>25</v>
      </c>
      <c r="D893" s="39" t="s">
        <v>2587</v>
      </c>
      <c r="E893" s="40" t="s">
        <v>66</v>
      </c>
      <c r="F893" s="41">
        <v>21</v>
      </c>
      <c r="G893" s="42">
        <v>23.07</v>
      </c>
      <c r="H893" s="42">
        <v>28.83</v>
      </c>
      <c r="I893" s="42">
        <v>605.42999999999995</v>
      </c>
      <c r="J893" s="114">
        <v>1.1211133382117581E-5</v>
      </c>
      <c r="N893" s="31">
        <f t="shared" si="14"/>
        <v>484.47</v>
      </c>
    </row>
    <row r="894" spans="1:14" ht="24" customHeight="1" x14ac:dyDescent="0.2">
      <c r="A894" s="113" t="s">
        <v>2588</v>
      </c>
      <c r="B894" s="39" t="s">
        <v>2589</v>
      </c>
      <c r="C894" s="39" t="s">
        <v>25</v>
      </c>
      <c r="D894" s="39" t="s">
        <v>2590</v>
      </c>
      <c r="E894" s="40" t="s">
        <v>66</v>
      </c>
      <c r="F894" s="41">
        <v>21</v>
      </c>
      <c r="G894" s="42">
        <v>11.53</v>
      </c>
      <c r="H894" s="42">
        <v>14.41</v>
      </c>
      <c r="I894" s="42">
        <v>302.61</v>
      </c>
      <c r="J894" s="114">
        <v>5.6036223391021275E-6</v>
      </c>
      <c r="N894" s="31">
        <f t="shared" si="14"/>
        <v>242.13</v>
      </c>
    </row>
    <row r="895" spans="1:14" ht="26.1" customHeight="1" x14ac:dyDescent="0.2">
      <c r="A895" s="113" t="s">
        <v>2591</v>
      </c>
      <c r="B895" s="39" t="s">
        <v>2592</v>
      </c>
      <c r="C895" s="39" t="s">
        <v>25</v>
      </c>
      <c r="D895" s="39" t="s">
        <v>2593</v>
      </c>
      <c r="E895" s="40" t="s">
        <v>66</v>
      </c>
      <c r="F895" s="41">
        <v>21</v>
      </c>
      <c r="G895" s="42">
        <v>8.93</v>
      </c>
      <c r="H895" s="42">
        <v>11.16</v>
      </c>
      <c r="I895" s="42">
        <v>234.36</v>
      </c>
      <c r="J895" s="114">
        <v>4.3397935672713212E-6</v>
      </c>
      <c r="N895" s="31">
        <f t="shared" si="14"/>
        <v>187.53</v>
      </c>
    </row>
    <row r="896" spans="1:14" ht="26.1" customHeight="1" x14ac:dyDescent="0.2">
      <c r="A896" s="113" t="s">
        <v>2594</v>
      </c>
      <c r="B896" s="39" t="s">
        <v>2595</v>
      </c>
      <c r="C896" s="39" t="s">
        <v>25</v>
      </c>
      <c r="D896" s="39" t="s">
        <v>2596</v>
      </c>
      <c r="E896" s="40" t="s">
        <v>66</v>
      </c>
      <c r="F896" s="41">
        <v>31</v>
      </c>
      <c r="G896" s="42">
        <v>11.16</v>
      </c>
      <c r="H896" s="42">
        <v>13.95</v>
      </c>
      <c r="I896" s="42">
        <v>432.45</v>
      </c>
      <c r="J896" s="114">
        <v>8.0079524157982728E-6</v>
      </c>
      <c r="N896" s="31">
        <f t="shared" si="14"/>
        <v>345.96</v>
      </c>
    </row>
    <row r="897" spans="1:14" ht="26.1" customHeight="1" x14ac:dyDescent="0.2">
      <c r="A897" s="113" t="s">
        <v>2597</v>
      </c>
      <c r="B897" s="39" t="s">
        <v>2598</v>
      </c>
      <c r="C897" s="39" t="s">
        <v>25</v>
      </c>
      <c r="D897" s="39" t="s">
        <v>2599</v>
      </c>
      <c r="E897" s="40" t="s">
        <v>31</v>
      </c>
      <c r="F897" s="41">
        <v>51</v>
      </c>
      <c r="G897" s="42">
        <v>2.67</v>
      </c>
      <c r="H897" s="42">
        <v>3.33</v>
      </c>
      <c r="I897" s="42">
        <v>169.83</v>
      </c>
      <c r="J897" s="114">
        <v>3.1448504076194254E-6</v>
      </c>
      <c r="N897" s="31">
        <f t="shared" si="14"/>
        <v>136.16999999999999</v>
      </c>
    </row>
    <row r="898" spans="1:14" ht="26.1" customHeight="1" x14ac:dyDescent="0.2">
      <c r="A898" s="113" t="s">
        <v>2600</v>
      </c>
      <c r="B898" s="39" t="s">
        <v>2601</v>
      </c>
      <c r="C898" s="39" t="s">
        <v>25</v>
      </c>
      <c r="D898" s="39" t="s">
        <v>2602</v>
      </c>
      <c r="E898" s="40" t="s">
        <v>31</v>
      </c>
      <c r="F898" s="41">
        <v>51</v>
      </c>
      <c r="G898" s="42">
        <v>3.34</v>
      </c>
      <c r="H898" s="42">
        <v>4.17</v>
      </c>
      <c r="I898" s="42">
        <v>212.67</v>
      </c>
      <c r="J898" s="114">
        <v>3.9381460059378386E-6</v>
      </c>
      <c r="N898" s="31">
        <f t="shared" si="14"/>
        <v>170.34</v>
      </c>
    </row>
    <row r="899" spans="1:14" ht="26.1" customHeight="1" x14ac:dyDescent="0.2">
      <c r="A899" s="113" t="s">
        <v>2603</v>
      </c>
      <c r="B899" s="39" t="s">
        <v>2604</v>
      </c>
      <c r="C899" s="39" t="s">
        <v>25</v>
      </c>
      <c r="D899" s="39" t="s">
        <v>2605</v>
      </c>
      <c r="E899" s="40" t="s">
        <v>31</v>
      </c>
      <c r="F899" s="41">
        <v>11</v>
      </c>
      <c r="G899" s="42">
        <v>2.67</v>
      </c>
      <c r="H899" s="42">
        <v>3.33</v>
      </c>
      <c r="I899" s="42">
        <v>36.630000000000003</v>
      </c>
      <c r="J899" s="114">
        <v>6.7830106831007218E-7</v>
      </c>
      <c r="N899" s="31">
        <f t="shared" si="14"/>
        <v>29.369999999999997</v>
      </c>
    </row>
    <row r="900" spans="1:14" ht="26.1" customHeight="1" x14ac:dyDescent="0.2">
      <c r="A900" s="113" t="s">
        <v>2606</v>
      </c>
      <c r="B900" s="39" t="s">
        <v>2607</v>
      </c>
      <c r="C900" s="39" t="s">
        <v>25</v>
      </c>
      <c r="D900" s="39" t="s">
        <v>2608</v>
      </c>
      <c r="E900" s="40" t="s">
        <v>31</v>
      </c>
      <c r="F900" s="41">
        <v>16</v>
      </c>
      <c r="G900" s="42">
        <v>2.67</v>
      </c>
      <c r="H900" s="42">
        <v>3.33</v>
      </c>
      <c r="I900" s="42">
        <v>53.28</v>
      </c>
      <c r="J900" s="114">
        <v>9.8661973572374129E-7</v>
      </c>
      <c r="N900" s="31">
        <f t="shared" si="14"/>
        <v>42.72</v>
      </c>
    </row>
    <row r="901" spans="1:14" ht="24" customHeight="1" x14ac:dyDescent="0.2">
      <c r="A901" s="113" t="s">
        <v>2609</v>
      </c>
      <c r="B901" s="39" t="s">
        <v>2610</v>
      </c>
      <c r="C901" s="39" t="s">
        <v>25</v>
      </c>
      <c r="D901" s="39" t="s">
        <v>2611</v>
      </c>
      <c r="E901" s="40" t="s">
        <v>66</v>
      </c>
      <c r="F901" s="41">
        <v>51</v>
      </c>
      <c r="G901" s="42">
        <v>4.93</v>
      </c>
      <c r="H901" s="42">
        <v>6.16</v>
      </c>
      <c r="I901" s="42">
        <v>314.16000000000003</v>
      </c>
      <c r="J901" s="114">
        <v>5.8175010543350333E-6</v>
      </c>
      <c r="N901" s="31">
        <f t="shared" si="14"/>
        <v>251.42999999999998</v>
      </c>
    </row>
    <row r="902" spans="1:14" ht="24" customHeight="1" x14ac:dyDescent="0.2">
      <c r="A902" s="113" t="s">
        <v>2612</v>
      </c>
      <c r="B902" s="39" t="s">
        <v>2613</v>
      </c>
      <c r="C902" s="39" t="s">
        <v>25</v>
      </c>
      <c r="D902" s="39" t="s">
        <v>2614</v>
      </c>
      <c r="E902" s="40" t="s">
        <v>66</v>
      </c>
      <c r="F902" s="41">
        <v>51</v>
      </c>
      <c r="G902" s="42">
        <v>10.86</v>
      </c>
      <c r="H902" s="42">
        <v>13.57</v>
      </c>
      <c r="I902" s="42">
        <v>692.07</v>
      </c>
      <c r="J902" s="114">
        <v>1.281550151092961E-5</v>
      </c>
      <c r="N902" s="31">
        <f t="shared" si="14"/>
        <v>553.86</v>
      </c>
    </row>
    <row r="903" spans="1:14" ht="26.1" customHeight="1" x14ac:dyDescent="0.2">
      <c r="A903" s="113" t="s">
        <v>2615</v>
      </c>
      <c r="B903" s="39" t="s">
        <v>2616</v>
      </c>
      <c r="C903" s="39" t="s">
        <v>25</v>
      </c>
      <c r="D903" s="39" t="s">
        <v>2617</v>
      </c>
      <c r="E903" s="40" t="s">
        <v>66</v>
      </c>
      <c r="F903" s="41">
        <v>101</v>
      </c>
      <c r="G903" s="42">
        <v>33.49</v>
      </c>
      <c r="H903" s="42">
        <v>41.86</v>
      </c>
      <c r="I903" s="42">
        <v>4227.8599999999997</v>
      </c>
      <c r="J903" s="114">
        <v>7.8289979652345663E-5</v>
      </c>
      <c r="N903" s="31">
        <f t="shared" si="14"/>
        <v>3382.4900000000002</v>
      </c>
    </row>
    <row r="904" spans="1:14" ht="24" customHeight="1" x14ac:dyDescent="0.2">
      <c r="A904" s="113" t="s">
        <v>2618</v>
      </c>
      <c r="B904" s="39" t="s">
        <v>2619</v>
      </c>
      <c r="C904" s="39" t="s">
        <v>25</v>
      </c>
      <c r="D904" s="39" t="s">
        <v>2620</v>
      </c>
      <c r="E904" s="40" t="s">
        <v>66</v>
      </c>
      <c r="F904" s="41">
        <v>11</v>
      </c>
      <c r="G904" s="42">
        <v>13.39</v>
      </c>
      <c r="H904" s="42">
        <v>16.73</v>
      </c>
      <c r="I904" s="42">
        <v>184.03</v>
      </c>
      <c r="J904" s="114">
        <v>3.4078008627109632E-6</v>
      </c>
      <c r="N904" s="31">
        <f t="shared" si="14"/>
        <v>147.29000000000002</v>
      </c>
    </row>
    <row r="905" spans="1:14" ht="24" customHeight="1" x14ac:dyDescent="0.2">
      <c r="A905" s="113" t="s">
        <v>2621</v>
      </c>
      <c r="B905" s="39" t="s">
        <v>2622</v>
      </c>
      <c r="C905" s="39" t="s">
        <v>25</v>
      </c>
      <c r="D905" s="39" t="s">
        <v>2623</v>
      </c>
      <c r="E905" s="40" t="s">
        <v>66</v>
      </c>
      <c r="F905" s="41">
        <v>11</v>
      </c>
      <c r="G905" s="42">
        <v>30.75</v>
      </c>
      <c r="H905" s="42">
        <v>38.43</v>
      </c>
      <c r="I905" s="42">
        <v>422.73</v>
      </c>
      <c r="J905" s="114">
        <v>7.8279609775243469E-6</v>
      </c>
      <c r="N905" s="31">
        <f t="shared" si="14"/>
        <v>338.25</v>
      </c>
    </row>
    <row r="906" spans="1:14" ht="24" customHeight="1" x14ac:dyDescent="0.2">
      <c r="A906" s="113" t="s">
        <v>2624</v>
      </c>
      <c r="B906" s="39" t="s">
        <v>2625</v>
      </c>
      <c r="C906" s="39" t="s">
        <v>25</v>
      </c>
      <c r="D906" s="39" t="s">
        <v>2626</v>
      </c>
      <c r="E906" s="40" t="s">
        <v>66</v>
      </c>
      <c r="F906" s="41">
        <v>11</v>
      </c>
      <c r="G906" s="42">
        <v>17.93</v>
      </c>
      <c r="H906" s="42">
        <v>22.41</v>
      </c>
      <c r="I906" s="42">
        <v>246.51</v>
      </c>
      <c r="J906" s="114">
        <v>4.5647828651137285E-6</v>
      </c>
      <c r="N906" s="31">
        <f t="shared" si="14"/>
        <v>197.23</v>
      </c>
    </row>
    <row r="907" spans="1:14" ht="24" customHeight="1" x14ac:dyDescent="0.2">
      <c r="A907" s="113" t="s">
        <v>2627</v>
      </c>
      <c r="B907" s="39" t="s">
        <v>2628</v>
      </c>
      <c r="C907" s="39" t="s">
        <v>25</v>
      </c>
      <c r="D907" s="39" t="s">
        <v>2629</v>
      </c>
      <c r="E907" s="40" t="s">
        <v>66</v>
      </c>
      <c r="F907" s="41">
        <v>11</v>
      </c>
      <c r="G907" s="42">
        <v>29.03</v>
      </c>
      <c r="H907" s="42">
        <v>36.28</v>
      </c>
      <c r="I907" s="42">
        <v>399.08</v>
      </c>
      <c r="J907" s="114">
        <v>7.3900188463331587E-6</v>
      </c>
      <c r="N907" s="31">
        <f t="shared" si="14"/>
        <v>319.33000000000004</v>
      </c>
    </row>
    <row r="908" spans="1:14" ht="24" customHeight="1" x14ac:dyDescent="0.2">
      <c r="A908" s="113" t="s">
        <v>2630</v>
      </c>
      <c r="B908" s="39" t="s">
        <v>2631</v>
      </c>
      <c r="C908" s="39" t="s">
        <v>25</v>
      </c>
      <c r="D908" s="39" t="s">
        <v>2632</v>
      </c>
      <c r="E908" s="40" t="s">
        <v>66</v>
      </c>
      <c r="F908" s="41">
        <v>11</v>
      </c>
      <c r="G908" s="42">
        <v>35.729999999999997</v>
      </c>
      <c r="H908" s="42">
        <v>44.66</v>
      </c>
      <c r="I908" s="42">
        <v>491.26</v>
      </c>
      <c r="J908" s="114">
        <v>9.0969746879062529E-6</v>
      </c>
      <c r="N908" s="31">
        <f t="shared" si="14"/>
        <v>393.03</v>
      </c>
    </row>
    <row r="909" spans="1:14" ht="24" customHeight="1" x14ac:dyDescent="0.2">
      <c r="A909" s="113" t="s">
        <v>2633</v>
      </c>
      <c r="B909" s="39" t="s">
        <v>2634</v>
      </c>
      <c r="C909" s="39" t="s">
        <v>25</v>
      </c>
      <c r="D909" s="39" t="s">
        <v>2635</v>
      </c>
      <c r="E909" s="40" t="s">
        <v>31</v>
      </c>
      <c r="F909" s="41">
        <v>11</v>
      </c>
      <c r="G909" s="42">
        <v>22.33</v>
      </c>
      <c r="H909" s="42">
        <v>27.91</v>
      </c>
      <c r="I909" s="42">
        <v>307.01</v>
      </c>
      <c r="J909" s="114">
        <v>5.6850999449051392E-6</v>
      </c>
      <c r="N909" s="31">
        <f t="shared" si="14"/>
        <v>245.63</v>
      </c>
    </row>
    <row r="910" spans="1:14" ht="24" customHeight="1" x14ac:dyDescent="0.2">
      <c r="A910" s="113" t="s">
        <v>2636</v>
      </c>
      <c r="B910" s="39" t="s">
        <v>2637</v>
      </c>
      <c r="C910" s="39" t="s">
        <v>25</v>
      </c>
      <c r="D910" s="39" t="s">
        <v>2638</v>
      </c>
      <c r="E910" s="40" t="s">
        <v>31</v>
      </c>
      <c r="F910" s="41">
        <v>11</v>
      </c>
      <c r="G910" s="42">
        <v>26.79</v>
      </c>
      <c r="H910" s="42">
        <v>33.479999999999997</v>
      </c>
      <c r="I910" s="42">
        <v>368.28</v>
      </c>
      <c r="J910" s="114">
        <v>6.8196756057120765E-6</v>
      </c>
      <c r="N910" s="31">
        <f t="shared" si="14"/>
        <v>294.69</v>
      </c>
    </row>
    <row r="911" spans="1:14" ht="26.1" customHeight="1" x14ac:dyDescent="0.2">
      <c r="A911" s="113" t="s">
        <v>2639</v>
      </c>
      <c r="B911" s="39" t="s">
        <v>2640</v>
      </c>
      <c r="C911" s="39" t="s">
        <v>25</v>
      </c>
      <c r="D911" s="39" t="s">
        <v>2641</v>
      </c>
      <c r="E911" s="40" t="s">
        <v>31</v>
      </c>
      <c r="F911" s="41">
        <v>202</v>
      </c>
      <c r="G911" s="42">
        <v>4.46</v>
      </c>
      <c r="H911" s="42">
        <v>5.57</v>
      </c>
      <c r="I911" s="42">
        <v>1125.1400000000001</v>
      </c>
      <c r="J911" s="114">
        <v>2.0834934862091034E-5</v>
      </c>
      <c r="N911" s="31">
        <f t="shared" si="14"/>
        <v>900.92</v>
      </c>
    </row>
    <row r="912" spans="1:14" ht="24" customHeight="1" x14ac:dyDescent="0.2">
      <c r="A912" s="113" t="s">
        <v>2642</v>
      </c>
      <c r="B912" s="39" t="s">
        <v>2643</v>
      </c>
      <c r="C912" s="39" t="s">
        <v>25</v>
      </c>
      <c r="D912" s="39" t="s">
        <v>2644</v>
      </c>
      <c r="E912" s="40" t="s">
        <v>31</v>
      </c>
      <c r="F912" s="41">
        <v>11</v>
      </c>
      <c r="G912" s="42">
        <v>3.41</v>
      </c>
      <c r="H912" s="42">
        <v>4.26</v>
      </c>
      <c r="I912" s="42">
        <v>46.86</v>
      </c>
      <c r="J912" s="114">
        <v>8.6773650180207426E-7</v>
      </c>
      <c r="N912" s="31">
        <f t="shared" si="14"/>
        <v>37.510000000000005</v>
      </c>
    </row>
    <row r="913" spans="1:14" ht="24" customHeight="1" x14ac:dyDescent="0.2">
      <c r="A913" s="113" t="s">
        <v>2645</v>
      </c>
      <c r="B913" s="39" t="s">
        <v>2646</v>
      </c>
      <c r="C913" s="39" t="s">
        <v>25</v>
      </c>
      <c r="D913" s="39" t="s">
        <v>2647</v>
      </c>
      <c r="E913" s="40" t="s">
        <v>31</v>
      </c>
      <c r="F913" s="41">
        <v>101</v>
      </c>
      <c r="G913" s="42">
        <v>4.46</v>
      </c>
      <c r="H913" s="42">
        <v>5.57</v>
      </c>
      <c r="I913" s="42">
        <v>562.57000000000005</v>
      </c>
      <c r="J913" s="114">
        <v>1.0417467431045517E-5</v>
      </c>
      <c r="N913" s="31">
        <f t="shared" si="14"/>
        <v>450.46</v>
      </c>
    </row>
    <row r="914" spans="1:14" ht="24" customHeight="1" x14ac:dyDescent="0.2">
      <c r="A914" s="113" t="s">
        <v>2648</v>
      </c>
      <c r="B914" s="39" t="s">
        <v>2649</v>
      </c>
      <c r="C914" s="39" t="s">
        <v>25</v>
      </c>
      <c r="D914" s="39" t="s">
        <v>2650</v>
      </c>
      <c r="E914" s="40" t="s">
        <v>31</v>
      </c>
      <c r="F914" s="41">
        <v>11</v>
      </c>
      <c r="G914" s="42">
        <v>4.46</v>
      </c>
      <c r="H914" s="42">
        <v>5.57</v>
      </c>
      <c r="I914" s="42">
        <v>61.27</v>
      </c>
      <c r="J914" s="114">
        <v>1.1345756608069375E-6</v>
      </c>
      <c r="N914" s="31">
        <f t="shared" si="14"/>
        <v>49.06</v>
      </c>
    </row>
    <row r="915" spans="1:14" ht="24" customHeight="1" x14ac:dyDescent="0.2">
      <c r="A915" s="113" t="s">
        <v>2651</v>
      </c>
      <c r="B915" s="39" t="s">
        <v>2652</v>
      </c>
      <c r="C915" s="39" t="s">
        <v>25</v>
      </c>
      <c r="D915" s="39" t="s">
        <v>2653</v>
      </c>
      <c r="E915" s="40" t="s">
        <v>31</v>
      </c>
      <c r="F915" s="41">
        <v>11</v>
      </c>
      <c r="G915" s="42">
        <v>4.46</v>
      </c>
      <c r="H915" s="42">
        <v>5.57</v>
      </c>
      <c r="I915" s="42">
        <v>61.27</v>
      </c>
      <c r="J915" s="114">
        <v>1.1345756608069375E-6</v>
      </c>
      <c r="N915" s="31">
        <f t="shared" si="14"/>
        <v>49.06</v>
      </c>
    </row>
    <row r="916" spans="1:14" ht="24" customHeight="1" x14ac:dyDescent="0.2">
      <c r="A916" s="113" t="s">
        <v>2654</v>
      </c>
      <c r="B916" s="39" t="s">
        <v>2655</v>
      </c>
      <c r="C916" s="39" t="s">
        <v>25</v>
      </c>
      <c r="D916" s="39" t="s">
        <v>2656</v>
      </c>
      <c r="E916" s="40" t="s">
        <v>44</v>
      </c>
      <c r="F916" s="41">
        <v>31</v>
      </c>
      <c r="G916" s="42">
        <v>875.04</v>
      </c>
      <c r="H916" s="42">
        <v>1093.8</v>
      </c>
      <c r="I916" s="42">
        <v>33907.800000000003</v>
      </c>
      <c r="J916" s="114">
        <v>6.2789235501076342E-4</v>
      </c>
      <c r="N916" s="31">
        <f t="shared" si="14"/>
        <v>27126.239999999998</v>
      </c>
    </row>
    <row r="917" spans="1:14" ht="26.1" customHeight="1" x14ac:dyDescent="0.2">
      <c r="A917" s="113" t="s">
        <v>2657</v>
      </c>
      <c r="B917" s="39" t="s">
        <v>2658</v>
      </c>
      <c r="C917" s="39" t="s">
        <v>25</v>
      </c>
      <c r="D917" s="39" t="s">
        <v>2659</v>
      </c>
      <c r="E917" s="40" t="s">
        <v>66</v>
      </c>
      <c r="F917" s="41">
        <v>31</v>
      </c>
      <c r="G917" s="42">
        <v>20.309999999999999</v>
      </c>
      <c r="H917" s="42">
        <v>25.38</v>
      </c>
      <c r="I917" s="42">
        <v>786.78</v>
      </c>
      <c r="J917" s="114">
        <v>1.4569306975839436E-5</v>
      </c>
      <c r="N917" s="31">
        <f t="shared" si="14"/>
        <v>629.61</v>
      </c>
    </row>
    <row r="918" spans="1:14" ht="24" customHeight="1" x14ac:dyDescent="0.2">
      <c r="A918" s="113" t="s">
        <v>2660</v>
      </c>
      <c r="B918" s="39" t="s">
        <v>2661</v>
      </c>
      <c r="C918" s="39" t="s">
        <v>25</v>
      </c>
      <c r="D918" s="39" t="s">
        <v>2545</v>
      </c>
      <c r="E918" s="40" t="s">
        <v>31</v>
      </c>
      <c r="F918" s="41">
        <v>51</v>
      </c>
      <c r="G918" s="42">
        <v>133.91999999999999</v>
      </c>
      <c r="H918" s="42">
        <v>167.4</v>
      </c>
      <c r="I918" s="42">
        <v>8537.4</v>
      </c>
      <c r="J918" s="114">
        <v>1.5809247995059815E-4</v>
      </c>
      <c r="N918" s="31">
        <f t="shared" si="14"/>
        <v>6829.9199999999992</v>
      </c>
    </row>
    <row r="919" spans="1:14" ht="24" customHeight="1" x14ac:dyDescent="0.2">
      <c r="A919" s="113" t="s">
        <v>2662</v>
      </c>
      <c r="B919" s="39" t="s">
        <v>2663</v>
      </c>
      <c r="C919" s="39" t="s">
        <v>25</v>
      </c>
      <c r="D919" s="39" t="s">
        <v>2664</v>
      </c>
      <c r="E919" s="40" t="s">
        <v>66</v>
      </c>
      <c r="F919" s="41">
        <v>303</v>
      </c>
      <c r="G919" s="42">
        <v>32.19</v>
      </c>
      <c r="H919" s="42">
        <v>40.229999999999997</v>
      </c>
      <c r="I919" s="42">
        <v>12189.69</v>
      </c>
      <c r="J919" s="114">
        <v>2.2572426288202575E-4</v>
      </c>
      <c r="N919" s="31">
        <f t="shared" si="14"/>
        <v>9753.57</v>
      </c>
    </row>
    <row r="920" spans="1:14" ht="24" customHeight="1" x14ac:dyDescent="0.2">
      <c r="A920" s="113" t="s">
        <v>2665</v>
      </c>
      <c r="B920" s="39" t="s">
        <v>2666</v>
      </c>
      <c r="C920" s="39" t="s">
        <v>25</v>
      </c>
      <c r="D920" s="39" t="s">
        <v>2667</v>
      </c>
      <c r="E920" s="40" t="s">
        <v>66</v>
      </c>
      <c r="F920" s="41">
        <v>303</v>
      </c>
      <c r="G920" s="42">
        <v>2.84</v>
      </c>
      <c r="H920" s="42">
        <v>3.55</v>
      </c>
      <c r="I920" s="42">
        <v>1075.6500000000001</v>
      </c>
      <c r="J920" s="114">
        <v>1.9918496973183978E-5</v>
      </c>
      <c r="N920" s="31">
        <f t="shared" si="14"/>
        <v>860.52</v>
      </c>
    </row>
    <row r="921" spans="1:14" ht="24" customHeight="1" x14ac:dyDescent="0.2">
      <c r="A921" s="113" t="s">
        <v>2668</v>
      </c>
      <c r="B921" s="39" t="s">
        <v>2669</v>
      </c>
      <c r="C921" s="39" t="s">
        <v>25</v>
      </c>
      <c r="D921" s="39" t="s">
        <v>2670</v>
      </c>
      <c r="E921" s="40" t="s">
        <v>66</v>
      </c>
      <c r="F921" s="41">
        <v>7440</v>
      </c>
      <c r="G921" s="42">
        <v>34.44</v>
      </c>
      <c r="H921" s="42">
        <v>43.05</v>
      </c>
      <c r="I921" s="42">
        <v>320292</v>
      </c>
      <c r="J921" s="114">
        <v>5.9310512086041397E-3</v>
      </c>
      <c r="N921" s="31">
        <f t="shared" si="14"/>
        <v>256233.59999999998</v>
      </c>
    </row>
    <row r="922" spans="1:14" ht="24" customHeight="1" x14ac:dyDescent="0.2">
      <c r="A922" s="113" t="s">
        <v>2671</v>
      </c>
      <c r="B922" s="39" t="s">
        <v>2672</v>
      </c>
      <c r="C922" s="39" t="s">
        <v>25</v>
      </c>
      <c r="D922" s="39" t="s">
        <v>2673</v>
      </c>
      <c r="E922" s="40" t="s">
        <v>66</v>
      </c>
      <c r="F922" s="41">
        <v>51</v>
      </c>
      <c r="G922" s="42">
        <v>260.67</v>
      </c>
      <c r="H922" s="42">
        <v>325.83</v>
      </c>
      <c r="I922" s="42">
        <v>16617.330000000002</v>
      </c>
      <c r="J922" s="114">
        <v>3.0771369619058179E-4</v>
      </c>
      <c r="N922" s="31">
        <f t="shared" si="14"/>
        <v>13294.17</v>
      </c>
    </row>
    <row r="923" spans="1:14" ht="26.1" customHeight="1" x14ac:dyDescent="0.2">
      <c r="A923" s="113" t="s">
        <v>2674</v>
      </c>
      <c r="B923" s="39" t="s">
        <v>2675</v>
      </c>
      <c r="C923" s="39" t="s">
        <v>25</v>
      </c>
      <c r="D923" s="39" t="s">
        <v>2676</v>
      </c>
      <c r="E923" s="40" t="s">
        <v>66</v>
      </c>
      <c r="F923" s="41">
        <v>504</v>
      </c>
      <c r="G923" s="42">
        <v>37.9</v>
      </c>
      <c r="H923" s="42">
        <v>47.37</v>
      </c>
      <c r="I923" s="42">
        <v>23874.48</v>
      </c>
      <c r="J923" s="114">
        <v>4.4209897049815594E-4</v>
      </c>
      <c r="N923" s="31">
        <f t="shared" ref="N923:N986" si="15">SUM(G923*F923)</f>
        <v>19101.599999999999</v>
      </c>
    </row>
    <row r="924" spans="1:14" ht="26.1" customHeight="1" x14ac:dyDescent="0.2">
      <c r="A924" s="113" t="s">
        <v>2677</v>
      </c>
      <c r="B924" s="39" t="s">
        <v>2678</v>
      </c>
      <c r="C924" s="39" t="s">
        <v>25</v>
      </c>
      <c r="D924" s="39" t="s">
        <v>2679</v>
      </c>
      <c r="E924" s="40" t="s">
        <v>66</v>
      </c>
      <c r="F924" s="41">
        <v>11</v>
      </c>
      <c r="G924" s="42">
        <v>20.71</v>
      </c>
      <c r="H924" s="42">
        <v>25.88</v>
      </c>
      <c r="I924" s="42">
        <v>284.68</v>
      </c>
      <c r="J924" s="114">
        <v>5.2716010954548549E-6</v>
      </c>
      <c r="N924" s="31">
        <f t="shared" si="15"/>
        <v>227.81</v>
      </c>
    </row>
    <row r="925" spans="1:14" ht="24" customHeight="1" x14ac:dyDescent="0.2">
      <c r="A925" s="113" t="s">
        <v>2680</v>
      </c>
      <c r="B925" s="39" t="s">
        <v>2681</v>
      </c>
      <c r="C925" s="39" t="s">
        <v>25</v>
      </c>
      <c r="D925" s="39" t="s">
        <v>2682</v>
      </c>
      <c r="E925" s="40" t="s">
        <v>66</v>
      </c>
      <c r="F925" s="41">
        <v>152</v>
      </c>
      <c r="G925" s="42">
        <v>13.45</v>
      </c>
      <c r="H925" s="42">
        <v>16.809999999999999</v>
      </c>
      <c r="I925" s="42">
        <v>2555.12</v>
      </c>
      <c r="J925" s="114">
        <v>4.7314786395316177E-5</v>
      </c>
      <c r="N925" s="31">
        <f t="shared" si="15"/>
        <v>2044.3999999999999</v>
      </c>
    </row>
    <row r="926" spans="1:14" ht="24" customHeight="1" x14ac:dyDescent="0.2">
      <c r="A926" s="113" t="s">
        <v>2683</v>
      </c>
      <c r="B926" s="39" t="s">
        <v>2684</v>
      </c>
      <c r="C926" s="39" t="s">
        <v>25</v>
      </c>
      <c r="D926" s="39" t="s">
        <v>2685</v>
      </c>
      <c r="E926" s="40" t="s">
        <v>31</v>
      </c>
      <c r="F926" s="41">
        <v>101</v>
      </c>
      <c r="G926" s="42">
        <v>110.36</v>
      </c>
      <c r="H926" s="42">
        <v>137.94999999999999</v>
      </c>
      <c r="I926" s="42">
        <v>13932.95</v>
      </c>
      <c r="J926" s="114">
        <v>2.5800531994842535E-4</v>
      </c>
      <c r="N926" s="31">
        <f t="shared" si="15"/>
        <v>11146.36</v>
      </c>
    </row>
    <row r="927" spans="1:14" ht="24" customHeight="1" x14ac:dyDescent="0.2">
      <c r="A927" s="113" t="s">
        <v>2686</v>
      </c>
      <c r="B927" s="39" t="s">
        <v>2687</v>
      </c>
      <c r="C927" s="39" t="s">
        <v>25</v>
      </c>
      <c r="D927" s="39" t="s">
        <v>2688</v>
      </c>
      <c r="E927" s="40" t="s">
        <v>31</v>
      </c>
      <c r="F927" s="41">
        <v>11</v>
      </c>
      <c r="G927" s="42">
        <v>134.54</v>
      </c>
      <c r="H927" s="42">
        <v>168.17</v>
      </c>
      <c r="I927" s="42">
        <v>1849.87</v>
      </c>
      <c r="J927" s="114">
        <v>3.4255222419731182E-5</v>
      </c>
      <c r="N927" s="31">
        <f t="shared" si="15"/>
        <v>1479.9399999999998</v>
      </c>
    </row>
    <row r="928" spans="1:14" ht="24" customHeight="1" x14ac:dyDescent="0.2">
      <c r="A928" s="113" t="s">
        <v>2689</v>
      </c>
      <c r="B928" s="39" t="s">
        <v>2690</v>
      </c>
      <c r="C928" s="39" t="s">
        <v>25</v>
      </c>
      <c r="D928" s="39" t="s">
        <v>2691</v>
      </c>
      <c r="E928" s="40" t="s">
        <v>31</v>
      </c>
      <c r="F928" s="41">
        <v>11</v>
      </c>
      <c r="G928" s="42">
        <v>27.45</v>
      </c>
      <c r="H928" s="42">
        <v>34.31</v>
      </c>
      <c r="I928" s="42">
        <v>377.41</v>
      </c>
      <c r="J928" s="114">
        <v>6.9887416377533255E-6</v>
      </c>
      <c r="N928" s="31">
        <f t="shared" si="15"/>
        <v>301.95</v>
      </c>
    </row>
    <row r="929" spans="1:14" ht="26.1" customHeight="1" x14ac:dyDescent="0.2">
      <c r="A929" s="113" t="s">
        <v>2692</v>
      </c>
      <c r="B929" s="39" t="s">
        <v>2693</v>
      </c>
      <c r="C929" s="39" t="s">
        <v>25</v>
      </c>
      <c r="D929" s="39" t="s">
        <v>2694</v>
      </c>
      <c r="E929" s="40" t="s">
        <v>66</v>
      </c>
      <c r="F929" s="41">
        <v>51</v>
      </c>
      <c r="G929" s="42">
        <v>134.81</v>
      </c>
      <c r="H929" s="42">
        <v>168.51</v>
      </c>
      <c r="I929" s="42">
        <v>8594.01</v>
      </c>
      <c r="J929" s="114">
        <v>1.5914076341980461E-4</v>
      </c>
      <c r="N929" s="31">
        <f t="shared" si="15"/>
        <v>6875.31</v>
      </c>
    </row>
    <row r="930" spans="1:14" ht="24" customHeight="1" x14ac:dyDescent="0.2">
      <c r="A930" s="113" t="s">
        <v>2695</v>
      </c>
      <c r="B930" s="39" t="s">
        <v>2696</v>
      </c>
      <c r="C930" s="39" t="s">
        <v>25</v>
      </c>
      <c r="D930" s="39" t="s">
        <v>2697</v>
      </c>
      <c r="E930" s="40" t="s">
        <v>44</v>
      </c>
      <c r="F930" s="41">
        <v>21</v>
      </c>
      <c r="G930" s="42">
        <v>691.12</v>
      </c>
      <c r="H930" s="42">
        <v>863.9</v>
      </c>
      <c r="I930" s="42">
        <v>18141.900000000001</v>
      </c>
      <c r="J930" s="114">
        <v>3.3594513107219486E-4</v>
      </c>
      <c r="N930" s="31">
        <f t="shared" si="15"/>
        <v>14513.52</v>
      </c>
    </row>
    <row r="931" spans="1:14" ht="26.1" customHeight="1" x14ac:dyDescent="0.2">
      <c r="A931" s="113" t="s">
        <v>2698</v>
      </c>
      <c r="B931" s="39" t="s">
        <v>2699</v>
      </c>
      <c r="C931" s="39" t="s">
        <v>25</v>
      </c>
      <c r="D931" s="39" t="s">
        <v>2700</v>
      </c>
      <c r="E931" s="40" t="s">
        <v>66</v>
      </c>
      <c r="F931" s="41">
        <v>800</v>
      </c>
      <c r="G931" s="42">
        <v>152.37</v>
      </c>
      <c r="H931" s="42">
        <v>190.46</v>
      </c>
      <c r="I931" s="42">
        <v>152368</v>
      </c>
      <c r="J931" s="114">
        <v>2.8214954184075641E-3</v>
      </c>
      <c r="N931" s="31">
        <f t="shared" si="15"/>
        <v>121896</v>
      </c>
    </row>
    <row r="932" spans="1:14" ht="26.1" customHeight="1" x14ac:dyDescent="0.2">
      <c r="A932" s="113" t="s">
        <v>2701</v>
      </c>
      <c r="B932" s="39" t="s">
        <v>2702</v>
      </c>
      <c r="C932" s="39" t="s">
        <v>25</v>
      </c>
      <c r="D932" s="39" t="s">
        <v>2703</v>
      </c>
      <c r="E932" s="40" t="s">
        <v>66</v>
      </c>
      <c r="F932" s="41">
        <v>820</v>
      </c>
      <c r="G932" s="42">
        <v>174.69</v>
      </c>
      <c r="H932" s="42">
        <v>218.36</v>
      </c>
      <c r="I932" s="42">
        <v>179055.2</v>
      </c>
      <c r="J932" s="114">
        <v>3.315679318768049E-3</v>
      </c>
      <c r="N932" s="31">
        <f t="shared" si="15"/>
        <v>143245.79999999999</v>
      </c>
    </row>
    <row r="933" spans="1:14" ht="26.1" customHeight="1" x14ac:dyDescent="0.2">
      <c r="A933" s="113" t="s">
        <v>2704</v>
      </c>
      <c r="B933" s="39" t="s">
        <v>2705</v>
      </c>
      <c r="C933" s="39" t="s">
        <v>25</v>
      </c>
      <c r="D933" s="39" t="s">
        <v>2706</v>
      </c>
      <c r="E933" s="40" t="s">
        <v>66</v>
      </c>
      <c r="F933" s="41">
        <v>840</v>
      </c>
      <c r="G933" s="42">
        <v>166.08</v>
      </c>
      <c r="H933" s="42">
        <v>207.6</v>
      </c>
      <c r="I933" s="42">
        <v>174384</v>
      </c>
      <c r="J933" s="114">
        <v>3.2291797296255427E-3</v>
      </c>
      <c r="N933" s="31">
        <f t="shared" si="15"/>
        <v>139507.20000000001</v>
      </c>
    </row>
    <row r="934" spans="1:14" ht="39" customHeight="1" x14ac:dyDescent="0.2">
      <c r="A934" s="113" t="s">
        <v>2707</v>
      </c>
      <c r="B934" s="39" t="s">
        <v>2708</v>
      </c>
      <c r="C934" s="39" t="s">
        <v>25</v>
      </c>
      <c r="D934" s="39" t="s">
        <v>2709</v>
      </c>
      <c r="E934" s="40" t="s">
        <v>66</v>
      </c>
      <c r="F934" s="41">
        <v>860</v>
      </c>
      <c r="G934" s="42">
        <v>182.62</v>
      </c>
      <c r="H934" s="42">
        <v>228.27</v>
      </c>
      <c r="I934" s="42">
        <v>196312.2</v>
      </c>
      <c r="J934" s="114">
        <v>3.6352381922549973E-3</v>
      </c>
      <c r="N934" s="31">
        <f t="shared" si="15"/>
        <v>157053.20000000001</v>
      </c>
    </row>
    <row r="935" spans="1:14" ht="39" customHeight="1" x14ac:dyDescent="0.2">
      <c r="A935" s="113" t="s">
        <v>2710</v>
      </c>
      <c r="B935" s="39" t="s">
        <v>2711</v>
      </c>
      <c r="C935" s="39" t="s">
        <v>25</v>
      </c>
      <c r="D935" s="39" t="s">
        <v>2712</v>
      </c>
      <c r="E935" s="40" t="s">
        <v>66</v>
      </c>
      <c r="F935" s="41">
        <v>880</v>
      </c>
      <c r="G935" s="42">
        <v>229.11</v>
      </c>
      <c r="H935" s="42">
        <v>286.38</v>
      </c>
      <c r="I935" s="42">
        <v>252014.4</v>
      </c>
      <c r="J935" s="114">
        <v>4.6667113499732965E-3</v>
      </c>
      <c r="N935" s="31">
        <f t="shared" si="15"/>
        <v>201616.80000000002</v>
      </c>
    </row>
    <row r="936" spans="1:14" s="43" customFormat="1" ht="26.1" customHeight="1" x14ac:dyDescent="0.2">
      <c r="A936" s="115" t="s">
        <v>3306</v>
      </c>
      <c r="B936" s="49" t="s">
        <v>3307</v>
      </c>
      <c r="C936" s="49" t="s">
        <v>3230</v>
      </c>
      <c r="D936" s="49" t="s">
        <v>3308</v>
      </c>
      <c r="E936" s="50" t="s">
        <v>66</v>
      </c>
      <c r="F936" s="51">
        <v>180</v>
      </c>
      <c r="G936" s="52">
        <v>428.87</v>
      </c>
      <c r="H936" s="52">
        <v>536.08000000000004</v>
      </c>
      <c r="I936" s="52">
        <v>96494.399999999994</v>
      </c>
      <c r="J936" s="116">
        <v>1.7868483375904839E-3</v>
      </c>
      <c r="N936" s="31">
        <f t="shared" si="15"/>
        <v>77196.600000000006</v>
      </c>
    </row>
    <row r="937" spans="1:14" ht="24" customHeight="1" x14ac:dyDescent="0.2">
      <c r="A937" s="111" t="s">
        <v>2713</v>
      </c>
      <c r="B937" s="35" t="s">
        <v>20</v>
      </c>
      <c r="C937" s="35"/>
      <c r="D937" s="35" t="s">
        <v>2714</v>
      </c>
      <c r="E937" s="36"/>
      <c r="F937" s="37">
        <v>1</v>
      </c>
      <c r="G937" s="37" t="s">
        <v>22</v>
      </c>
      <c r="H937" s="38">
        <v>102430.12</v>
      </c>
      <c r="I937" s="38">
        <v>102430.12</v>
      </c>
      <c r="J937" s="112">
        <v>1.8967638499352685E-3</v>
      </c>
      <c r="N937" s="47">
        <f>SUM(N857:N936)</f>
        <v>2923370.1700000004</v>
      </c>
    </row>
    <row r="938" spans="1:14" ht="39" customHeight="1" x14ac:dyDescent="0.2">
      <c r="A938" s="113" t="s">
        <v>2715</v>
      </c>
      <c r="B938" s="39" t="s">
        <v>2716</v>
      </c>
      <c r="C938" s="39" t="s">
        <v>25</v>
      </c>
      <c r="D938" s="39" t="s">
        <v>2717</v>
      </c>
      <c r="E938" s="40" t="s">
        <v>66</v>
      </c>
      <c r="F938" s="41">
        <v>21</v>
      </c>
      <c r="G938" s="42">
        <v>227.43</v>
      </c>
      <c r="H938" s="42">
        <v>284.27999999999997</v>
      </c>
      <c r="I938" s="42">
        <v>5969.88</v>
      </c>
      <c r="J938" s="114">
        <v>1.1054807484801894E-4</v>
      </c>
      <c r="L938" s="30">
        <f>SUM(I938:I947)</f>
        <v>102430.12</v>
      </c>
      <c r="N938" s="31">
        <f t="shared" si="15"/>
        <v>4776.03</v>
      </c>
    </row>
    <row r="939" spans="1:14" ht="26.1" customHeight="1" x14ac:dyDescent="0.2">
      <c r="A939" s="113" t="s">
        <v>2718</v>
      </c>
      <c r="B939" s="39" t="s">
        <v>2719</v>
      </c>
      <c r="C939" s="39" t="s">
        <v>25</v>
      </c>
      <c r="D939" s="39" t="s">
        <v>2720</v>
      </c>
      <c r="E939" s="40" t="s">
        <v>66</v>
      </c>
      <c r="F939" s="41">
        <v>21</v>
      </c>
      <c r="G939" s="42">
        <v>70.03</v>
      </c>
      <c r="H939" s="42">
        <v>87.53</v>
      </c>
      <c r="I939" s="42">
        <v>1838.13</v>
      </c>
      <c r="J939" s="114">
        <v>3.4037825353338598E-5</v>
      </c>
      <c r="N939" s="31">
        <f t="shared" si="15"/>
        <v>1470.63</v>
      </c>
    </row>
    <row r="940" spans="1:14" ht="24" customHeight="1" x14ac:dyDescent="0.2">
      <c r="A940" s="113" t="s">
        <v>2721</v>
      </c>
      <c r="B940" s="39" t="s">
        <v>2722</v>
      </c>
      <c r="C940" s="39" t="s">
        <v>25</v>
      </c>
      <c r="D940" s="39" t="s">
        <v>2723</v>
      </c>
      <c r="E940" s="40" t="s">
        <v>66</v>
      </c>
      <c r="F940" s="41">
        <v>21</v>
      </c>
      <c r="G940" s="42">
        <v>124.65</v>
      </c>
      <c r="H940" s="42">
        <v>155.81</v>
      </c>
      <c r="I940" s="42">
        <v>3272.01</v>
      </c>
      <c r="J940" s="114">
        <v>6.0589895673525506E-5</v>
      </c>
      <c r="N940" s="31">
        <f t="shared" si="15"/>
        <v>2617.65</v>
      </c>
    </row>
    <row r="941" spans="1:14" ht="24" customHeight="1" x14ac:dyDescent="0.2">
      <c r="A941" s="113" t="s">
        <v>2724</v>
      </c>
      <c r="B941" s="39" t="s">
        <v>2725</v>
      </c>
      <c r="C941" s="39" t="s">
        <v>25</v>
      </c>
      <c r="D941" s="39" t="s">
        <v>2726</v>
      </c>
      <c r="E941" s="40" t="s">
        <v>66</v>
      </c>
      <c r="F941" s="41">
        <v>103</v>
      </c>
      <c r="G941" s="42">
        <v>157.71</v>
      </c>
      <c r="H941" s="42">
        <v>197.13</v>
      </c>
      <c r="I941" s="42">
        <v>20304.39</v>
      </c>
      <c r="J941" s="114">
        <v>3.7598933738423E-4</v>
      </c>
      <c r="N941" s="31">
        <f t="shared" si="15"/>
        <v>16244.130000000001</v>
      </c>
    </row>
    <row r="942" spans="1:14" ht="24" customHeight="1" x14ac:dyDescent="0.2">
      <c r="A942" s="113" t="s">
        <v>2727</v>
      </c>
      <c r="B942" s="39" t="s">
        <v>2728</v>
      </c>
      <c r="C942" s="39" t="s">
        <v>25</v>
      </c>
      <c r="D942" s="39" t="s">
        <v>2729</v>
      </c>
      <c r="E942" s="40" t="s">
        <v>226</v>
      </c>
      <c r="F942" s="41">
        <v>51</v>
      </c>
      <c r="G942" s="42">
        <v>494.39</v>
      </c>
      <c r="H942" s="42">
        <v>617.98</v>
      </c>
      <c r="I942" s="42">
        <v>31516.98</v>
      </c>
      <c r="J942" s="114">
        <v>5.8362001648668243E-4</v>
      </c>
      <c r="N942" s="31">
        <f t="shared" si="15"/>
        <v>25213.89</v>
      </c>
    </row>
    <row r="943" spans="1:14" ht="26.1" customHeight="1" x14ac:dyDescent="0.2">
      <c r="A943" s="113" t="s">
        <v>2730</v>
      </c>
      <c r="B943" s="39" t="s">
        <v>2731</v>
      </c>
      <c r="C943" s="39" t="s">
        <v>25</v>
      </c>
      <c r="D943" s="39" t="s">
        <v>2732</v>
      </c>
      <c r="E943" s="40" t="s">
        <v>66</v>
      </c>
      <c r="F943" s="41">
        <v>103</v>
      </c>
      <c r="G943" s="42">
        <v>13.86</v>
      </c>
      <c r="H943" s="42">
        <v>17.32</v>
      </c>
      <c r="I943" s="42">
        <v>1783.96</v>
      </c>
      <c r="J943" s="114">
        <v>3.3034724920077433E-5</v>
      </c>
      <c r="N943" s="31">
        <f t="shared" si="15"/>
        <v>1427.58</v>
      </c>
    </row>
    <row r="944" spans="1:14" ht="26.1" customHeight="1" x14ac:dyDescent="0.2">
      <c r="A944" s="113" t="s">
        <v>2733</v>
      </c>
      <c r="B944" s="39" t="s">
        <v>2734</v>
      </c>
      <c r="C944" s="39" t="s">
        <v>25</v>
      </c>
      <c r="D944" s="39" t="s">
        <v>2735</v>
      </c>
      <c r="E944" s="40" t="s">
        <v>66</v>
      </c>
      <c r="F944" s="41">
        <v>21</v>
      </c>
      <c r="G944" s="42">
        <v>344.1</v>
      </c>
      <c r="H944" s="42">
        <v>430.12</v>
      </c>
      <c r="I944" s="42">
        <v>9032.52</v>
      </c>
      <c r="J944" s="114">
        <v>1.6726093271995885E-4</v>
      </c>
      <c r="N944" s="31">
        <f t="shared" si="15"/>
        <v>7226.1</v>
      </c>
    </row>
    <row r="945" spans="1:14" s="43" customFormat="1" ht="24" customHeight="1" x14ac:dyDescent="0.2">
      <c r="A945" s="115" t="s">
        <v>3309</v>
      </c>
      <c r="B945" s="49" t="s">
        <v>3310</v>
      </c>
      <c r="C945" s="49" t="s">
        <v>2890</v>
      </c>
      <c r="D945" s="49" t="s">
        <v>3311</v>
      </c>
      <c r="E945" s="50" t="s">
        <v>66</v>
      </c>
      <c r="F945" s="51">
        <v>25</v>
      </c>
      <c r="G945" s="52">
        <v>279.22000000000003</v>
      </c>
      <c r="H945" s="52">
        <v>349.02</v>
      </c>
      <c r="I945" s="52">
        <v>8725.5</v>
      </c>
      <c r="J945" s="116">
        <v>1.615756475986769E-4</v>
      </c>
      <c r="N945" s="31">
        <f t="shared" si="15"/>
        <v>6980.5000000000009</v>
      </c>
    </row>
    <row r="946" spans="1:14" s="43" customFormat="1" ht="24" customHeight="1" x14ac:dyDescent="0.2">
      <c r="A946" s="115" t="s">
        <v>3312</v>
      </c>
      <c r="B946" s="49" t="s">
        <v>3313</v>
      </c>
      <c r="C946" s="49" t="s">
        <v>2890</v>
      </c>
      <c r="D946" s="49" t="s">
        <v>3314</v>
      </c>
      <c r="E946" s="50" t="s">
        <v>31</v>
      </c>
      <c r="F946" s="51">
        <v>50</v>
      </c>
      <c r="G946" s="52">
        <v>7.37</v>
      </c>
      <c r="H946" s="52">
        <v>9.2100000000000009</v>
      </c>
      <c r="I946" s="52">
        <v>460.5</v>
      </c>
      <c r="J946" s="116">
        <v>8.527372152792471E-6</v>
      </c>
      <c r="N946" s="31">
        <f t="shared" si="15"/>
        <v>368.5</v>
      </c>
    </row>
    <row r="947" spans="1:14" s="43" customFormat="1" ht="26.1" customHeight="1" x14ac:dyDescent="0.2">
      <c r="A947" s="115" t="s">
        <v>3315</v>
      </c>
      <c r="B947" s="49" t="s">
        <v>3316</v>
      </c>
      <c r="C947" s="49" t="s">
        <v>3214</v>
      </c>
      <c r="D947" s="49" t="s">
        <v>3317</v>
      </c>
      <c r="E947" s="50" t="s">
        <v>66</v>
      </c>
      <c r="F947" s="51">
        <v>15</v>
      </c>
      <c r="G947" s="52">
        <v>1041.4000000000001</v>
      </c>
      <c r="H947" s="52">
        <v>1301.75</v>
      </c>
      <c r="I947" s="52">
        <v>19526.25</v>
      </c>
      <c r="J947" s="116">
        <v>3.6158002279796742E-4</v>
      </c>
      <c r="N947" s="31">
        <f t="shared" si="15"/>
        <v>15621.000000000002</v>
      </c>
    </row>
    <row r="948" spans="1:14" ht="24" customHeight="1" x14ac:dyDescent="0.2">
      <c r="A948" s="111" t="s">
        <v>2736</v>
      </c>
      <c r="B948" s="35" t="s">
        <v>20</v>
      </c>
      <c r="C948" s="35"/>
      <c r="D948" s="35" t="s">
        <v>2737</v>
      </c>
      <c r="E948" s="36"/>
      <c r="F948" s="37">
        <v>1</v>
      </c>
      <c r="G948" s="37" t="s">
        <v>22</v>
      </c>
      <c r="H948" s="38">
        <v>5491887.8200000003</v>
      </c>
      <c r="I948" s="38">
        <v>5491887.8200000003</v>
      </c>
      <c r="J948" s="112">
        <v>0.10169678884370935</v>
      </c>
      <c r="N948" s="47">
        <f>SUM(N938:N947)</f>
        <v>81946.010000000009</v>
      </c>
    </row>
    <row r="949" spans="1:14" ht="24" customHeight="1" x14ac:dyDescent="0.2">
      <c r="A949" s="113" t="s">
        <v>2738</v>
      </c>
      <c r="B949" s="39" t="s">
        <v>2739</v>
      </c>
      <c r="C949" s="39" t="s">
        <v>25</v>
      </c>
      <c r="D949" s="39" t="s">
        <v>2740</v>
      </c>
      <c r="E949" s="40" t="s">
        <v>66</v>
      </c>
      <c r="F949" s="41">
        <v>8992</v>
      </c>
      <c r="G949" s="42">
        <v>26.76</v>
      </c>
      <c r="H949" s="42">
        <v>33.450000000000003</v>
      </c>
      <c r="I949" s="42">
        <v>300782.40000000002</v>
      </c>
      <c r="J949" s="114">
        <v>5.5697795044735857E-3</v>
      </c>
      <c r="L949" s="30">
        <f>SUM(I949:I999)</f>
        <v>5491887.8199999994</v>
      </c>
      <c r="N949" s="31">
        <f t="shared" si="15"/>
        <v>240625.92000000001</v>
      </c>
    </row>
    <row r="950" spans="1:14" ht="26.1" customHeight="1" x14ac:dyDescent="0.2">
      <c r="A950" s="113" t="s">
        <v>2741</v>
      </c>
      <c r="B950" s="39" t="s">
        <v>2742</v>
      </c>
      <c r="C950" s="39" t="s">
        <v>25</v>
      </c>
      <c r="D950" s="39" t="s">
        <v>2743</v>
      </c>
      <c r="E950" s="40" t="s">
        <v>66</v>
      </c>
      <c r="F950" s="41">
        <v>51</v>
      </c>
      <c r="G950" s="42">
        <v>28.72</v>
      </c>
      <c r="H950" s="42">
        <v>35.9</v>
      </c>
      <c r="I950" s="42">
        <v>1830.9</v>
      </c>
      <c r="J950" s="114">
        <v>3.3903942832894105E-5</v>
      </c>
      <c r="N950" s="31">
        <f t="shared" si="15"/>
        <v>1464.72</v>
      </c>
    </row>
    <row r="951" spans="1:14" ht="24" customHeight="1" x14ac:dyDescent="0.2">
      <c r="A951" s="113" t="s">
        <v>2744</v>
      </c>
      <c r="B951" s="39" t="s">
        <v>2745</v>
      </c>
      <c r="C951" s="39" t="s">
        <v>25</v>
      </c>
      <c r="D951" s="39" t="s">
        <v>2746</v>
      </c>
      <c r="E951" s="40" t="s">
        <v>66</v>
      </c>
      <c r="F951" s="41">
        <v>51</v>
      </c>
      <c r="G951" s="42">
        <v>15.78</v>
      </c>
      <c r="H951" s="42">
        <v>19.72</v>
      </c>
      <c r="I951" s="42">
        <v>1005.72</v>
      </c>
      <c r="J951" s="114">
        <v>1.8623558570046567E-5</v>
      </c>
      <c r="N951" s="31">
        <f t="shared" si="15"/>
        <v>804.78</v>
      </c>
    </row>
    <row r="952" spans="1:14" ht="26.1" customHeight="1" x14ac:dyDescent="0.2">
      <c r="A952" s="113" t="s">
        <v>2747</v>
      </c>
      <c r="B952" s="39" t="s">
        <v>2748</v>
      </c>
      <c r="C952" s="39" t="s">
        <v>25</v>
      </c>
      <c r="D952" s="39" t="s">
        <v>2749</v>
      </c>
      <c r="E952" s="40" t="s">
        <v>66</v>
      </c>
      <c r="F952" s="41">
        <v>151</v>
      </c>
      <c r="G952" s="42">
        <v>23.17</v>
      </c>
      <c r="H952" s="42">
        <v>28.96</v>
      </c>
      <c r="I952" s="42">
        <v>4372.96</v>
      </c>
      <c r="J952" s="114">
        <v>8.0976888880076795E-5</v>
      </c>
      <c r="N952" s="31">
        <f t="shared" si="15"/>
        <v>3498.67</v>
      </c>
    </row>
    <row r="953" spans="1:14" ht="26.1" customHeight="1" x14ac:dyDescent="0.2">
      <c r="A953" s="113" t="s">
        <v>2750</v>
      </c>
      <c r="B953" s="39" t="s">
        <v>2751</v>
      </c>
      <c r="C953" s="39" t="s">
        <v>25</v>
      </c>
      <c r="D953" s="39" t="s">
        <v>2752</v>
      </c>
      <c r="E953" s="40" t="s">
        <v>66</v>
      </c>
      <c r="F953" s="41">
        <v>101</v>
      </c>
      <c r="G953" s="42">
        <v>15.38</v>
      </c>
      <c r="H953" s="42">
        <v>19.22</v>
      </c>
      <c r="I953" s="42">
        <v>1941.22</v>
      </c>
      <c r="J953" s="114">
        <v>3.5946808622027801E-5</v>
      </c>
      <c r="N953" s="31">
        <f t="shared" si="15"/>
        <v>1553.38</v>
      </c>
    </row>
    <row r="954" spans="1:14" ht="24" customHeight="1" x14ac:dyDescent="0.2">
      <c r="A954" s="113" t="s">
        <v>2753</v>
      </c>
      <c r="B954" s="39" t="s">
        <v>2754</v>
      </c>
      <c r="C954" s="39" t="s">
        <v>25</v>
      </c>
      <c r="D954" s="39" t="s">
        <v>2755</v>
      </c>
      <c r="E954" s="40" t="s">
        <v>66</v>
      </c>
      <c r="F954" s="41">
        <v>7990</v>
      </c>
      <c r="G954" s="42">
        <v>17.68</v>
      </c>
      <c r="H954" s="42">
        <v>22.1</v>
      </c>
      <c r="I954" s="42">
        <v>176579</v>
      </c>
      <c r="J954" s="114">
        <v>3.269825944338636E-3</v>
      </c>
      <c r="N954" s="31">
        <f t="shared" si="15"/>
        <v>141263.20000000001</v>
      </c>
    </row>
    <row r="955" spans="1:14" ht="24" customHeight="1" x14ac:dyDescent="0.2">
      <c r="A955" s="113" t="s">
        <v>2756</v>
      </c>
      <c r="B955" s="39" t="s">
        <v>2757</v>
      </c>
      <c r="C955" s="39" t="s">
        <v>25</v>
      </c>
      <c r="D955" s="39" t="s">
        <v>2758</v>
      </c>
      <c r="E955" s="40" t="s">
        <v>66</v>
      </c>
      <c r="F955" s="41">
        <v>37200</v>
      </c>
      <c r="G955" s="42">
        <v>28.2</v>
      </c>
      <c r="H955" s="42">
        <v>35.25</v>
      </c>
      <c r="I955" s="42">
        <v>1311300</v>
      </c>
      <c r="J955" s="114">
        <v>2.4282178293065729E-2</v>
      </c>
      <c r="N955" s="31">
        <f t="shared" si="15"/>
        <v>1049040</v>
      </c>
    </row>
    <row r="956" spans="1:14" ht="24" customHeight="1" x14ac:dyDescent="0.2">
      <c r="A956" s="113" t="s">
        <v>2759</v>
      </c>
      <c r="B956" s="39" t="s">
        <v>2760</v>
      </c>
      <c r="C956" s="39" t="s">
        <v>25</v>
      </c>
      <c r="D956" s="39" t="s">
        <v>2761</v>
      </c>
      <c r="E956" s="40" t="s">
        <v>66</v>
      </c>
      <c r="F956" s="41">
        <v>101</v>
      </c>
      <c r="G956" s="42">
        <v>53.24</v>
      </c>
      <c r="H956" s="42">
        <v>66.55</v>
      </c>
      <c r="I956" s="42">
        <v>6721.55</v>
      </c>
      <c r="J956" s="114">
        <v>1.2446722756482569E-4</v>
      </c>
      <c r="N956" s="31">
        <f t="shared" si="15"/>
        <v>5377.24</v>
      </c>
    </row>
    <row r="957" spans="1:14" ht="24" customHeight="1" x14ac:dyDescent="0.2">
      <c r="A957" s="113" t="s">
        <v>2762</v>
      </c>
      <c r="B957" s="39" t="s">
        <v>2763</v>
      </c>
      <c r="C957" s="39" t="s">
        <v>25</v>
      </c>
      <c r="D957" s="39" t="s">
        <v>2764</v>
      </c>
      <c r="E957" s="40" t="s">
        <v>66</v>
      </c>
      <c r="F957" s="41">
        <v>101</v>
      </c>
      <c r="G957" s="42">
        <v>36.53</v>
      </c>
      <c r="H957" s="42">
        <v>45.66</v>
      </c>
      <c r="I957" s="42">
        <v>4611.66</v>
      </c>
      <c r="J957" s="114">
        <v>8.5397048994890185E-5</v>
      </c>
      <c r="N957" s="31">
        <f t="shared" si="15"/>
        <v>3689.53</v>
      </c>
    </row>
    <row r="958" spans="1:14" ht="24" customHeight="1" x14ac:dyDescent="0.2">
      <c r="A958" s="113" t="s">
        <v>2765</v>
      </c>
      <c r="B958" s="39" t="s">
        <v>2766</v>
      </c>
      <c r="C958" s="39" t="s">
        <v>25</v>
      </c>
      <c r="D958" s="39" t="s">
        <v>2767</v>
      </c>
      <c r="E958" s="40" t="s">
        <v>66</v>
      </c>
      <c r="F958" s="41">
        <v>672</v>
      </c>
      <c r="G958" s="42">
        <v>40.520000000000003</v>
      </c>
      <c r="H958" s="42">
        <v>50.65</v>
      </c>
      <c r="I958" s="42">
        <v>34036.800000000003</v>
      </c>
      <c r="J958" s="114">
        <v>6.3028113027180626E-4</v>
      </c>
      <c r="N958" s="31">
        <f t="shared" si="15"/>
        <v>27229.440000000002</v>
      </c>
    </row>
    <row r="959" spans="1:14" ht="24" customHeight="1" x14ac:dyDescent="0.2">
      <c r="A959" s="113" t="s">
        <v>2768</v>
      </c>
      <c r="B959" s="39" t="s">
        <v>2769</v>
      </c>
      <c r="C959" s="39" t="s">
        <v>25</v>
      </c>
      <c r="D959" s="39" t="s">
        <v>2770</v>
      </c>
      <c r="E959" s="40" t="s">
        <v>66</v>
      </c>
      <c r="F959" s="41">
        <v>101</v>
      </c>
      <c r="G959" s="42">
        <v>29.35</v>
      </c>
      <c r="H959" s="42">
        <v>36.68</v>
      </c>
      <c r="I959" s="42">
        <v>3704.68</v>
      </c>
      <c r="J959" s="114">
        <v>6.8601921969613924E-5</v>
      </c>
      <c r="N959" s="31">
        <f t="shared" si="15"/>
        <v>2964.3500000000004</v>
      </c>
    </row>
    <row r="960" spans="1:14" ht="24" customHeight="1" x14ac:dyDescent="0.2">
      <c r="A960" s="113" t="s">
        <v>2771</v>
      </c>
      <c r="B960" s="39" t="s">
        <v>2772</v>
      </c>
      <c r="C960" s="39" t="s">
        <v>25</v>
      </c>
      <c r="D960" s="39" t="s">
        <v>2773</v>
      </c>
      <c r="E960" s="40" t="s">
        <v>66</v>
      </c>
      <c r="F960" s="41">
        <v>39800</v>
      </c>
      <c r="G960" s="42">
        <v>38.24</v>
      </c>
      <c r="H960" s="42">
        <v>47.8</v>
      </c>
      <c r="I960" s="42">
        <v>1902440</v>
      </c>
      <c r="J960" s="114">
        <v>3.5228694632700348E-2</v>
      </c>
      <c r="N960" s="31">
        <f t="shared" si="15"/>
        <v>1521952</v>
      </c>
    </row>
    <row r="961" spans="1:14" ht="24" customHeight="1" x14ac:dyDescent="0.2">
      <c r="A961" s="113" t="s">
        <v>2774</v>
      </c>
      <c r="B961" s="39" t="s">
        <v>2775</v>
      </c>
      <c r="C961" s="39" t="s">
        <v>25</v>
      </c>
      <c r="D961" s="39" t="s">
        <v>2776</v>
      </c>
      <c r="E961" s="40" t="s">
        <v>66</v>
      </c>
      <c r="F961" s="41">
        <v>202</v>
      </c>
      <c r="G961" s="42">
        <v>49.26</v>
      </c>
      <c r="H961" s="42">
        <v>61.57</v>
      </c>
      <c r="I961" s="42">
        <v>12437.14</v>
      </c>
      <c r="J961" s="114">
        <v>2.3030645232656103E-4</v>
      </c>
      <c r="N961" s="31">
        <f t="shared" si="15"/>
        <v>9950.52</v>
      </c>
    </row>
    <row r="962" spans="1:14" ht="24" customHeight="1" x14ac:dyDescent="0.2">
      <c r="A962" s="113" t="s">
        <v>2777</v>
      </c>
      <c r="B962" s="39" t="s">
        <v>2778</v>
      </c>
      <c r="C962" s="39" t="s">
        <v>25</v>
      </c>
      <c r="D962" s="39" t="s">
        <v>2779</v>
      </c>
      <c r="E962" s="40" t="s">
        <v>66</v>
      </c>
      <c r="F962" s="41">
        <v>51</v>
      </c>
      <c r="G962" s="42">
        <v>46.33</v>
      </c>
      <c r="H962" s="42">
        <v>57.91</v>
      </c>
      <c r="I962" s="42">
        <v>2953.41</v>
      </c>
      <c r="J962" s="114">
        <v>5.469017630788016E-5</v>
      </c>
      <c r="N962" s="31">
        <f t="shared" si="15"/>
        <v>2362.83</v>
      </c>
    </row>
    <row r="963" spans="1:14" ht="24" customHeight="1" x14ac:dyDescent="0.2">
      <c r="A963" s="113" t="s">
        <v>2780</v>
      </c>
      <c r="B963" s="39" t="s">
        <v>2781</v>
      </c>
      <c r="C963" s="39" t="s">
        <v>25</v>
      </c>
      <c r="D963" s="39" t="s">
        <v>2782</v>
      </c>
      <c r="E963" s="40" t="s">
        <v>66</v>
      </c>
      <c r="F963" s="41">
        <v>151</v>
      </c>
      <c r="G963" s="42">
        <v>29.19</v>
      </c>
      <c r="H963" s="42">
        <v>36.479999999999997</v>
      </c>
      <c r="I963" s="42">
        <v>5508.48</v>
      </c>
      <c r="J963" s="114">
        <v>1.0200403682131222E-4</v>
      </c>
      <c r="N963" s="31">
        <f t="shared" si="15"/>
        <v>4407.6900000000005</v>
      </c>
    </row>
    <row r="964" spans="1:14" ht="24" customHeight="1" x14ac:dyDescent="0.2">
      <c r="A964" s="113" t="s">
        <v>2783</v>
      </c>
      <c r="B964" s="39" t="s">
        <v>2784</v>
      </c>
      <c r="C964" s="39" t="s">
        <v>25</v>
      </c>
      <c r="D964" s="39" t="s">
        <v>2785</v>
      </c>
      <c r="E964" s="40" t="s">
        <v>66</v>
      </c>
      <c r="F964" s="41">
        <v>101</v>
      </c>
      <c r="G964" s="42">
        <v>30.15</v>
      </c>
      <c r="H964" s="42">
        <v>37.68</v>
      </c>
      <c r="I964" s="42">
        <v>3805.68</v>
      </c>
      <c r="J964" s="114">
        <v>7.0472203375546695E-5</v>
      </c>
      <c r="N964" s="31">
        <f t="shared" si="15"/>
        <v>3045.1499999999996</v>
      </c>
    </row>
    <row r="965" spans="1:14" ht="24" customHeight="1" x14ac:dyDescent="0.2">
      <c r="A965" s="113" t="s">
        <v>2786</v>
      </c>
      <c r="B965" s="39" t="s">
        <v>2787</v>
      </c>
      <c r="C965" s="39" t="s">
        <v>25</v>
      </c>
      <c r="D965" s="39" t="s">
        <v>2788</v>
      </c>
      <c r="E965" s="40" t="s">
        <v>66</v>
      </c>
      <c r="F965" s="41">
        <v>7822</v>
      </c>
      <c r="G965" s="42">
        <v>30.13</v>
      </c>
      <c r="H965" s="42">
        <v>37.659999999999997</v>
      </c>
      <c r="I965" s="42">
        <v>294576.52</v>
      </c>
      <c r="J965" s="114">
        <v>5.4548612671324959E-3</v>
      </c>
      <c r="N965" s="31">
        <f t="shared" si="15"/>
        <v>235676.86</v>
      </c>
    </row>
    <row r="966" spans="1:14" ht="26.1" customHeight="1" x14ac:dyDescent="0.2">
      <c r="A966" s="113" t="s">
        <v>2789</v>
      </c>
      <c r="B966" s="39" t="s">
        <v>2790</v>
      </c>
      <c r="C966" s="39" t="s">
        <v>25</v>
      </c>
      <c r="D966" s="39" t="s">
        <v>2791</v>
      </c>
      <c r="E966" s="40" t="s">
        <v>66</v>
      </c>
      <c r="F966" s="41">
        <v>2451</v>
      </c>
      <c r="G966" s="42">
        <v>28.6</v>
      </c>
      <c r="H966" s="42">
        <v>35.75</v>
      </c>
      <c r="I966" s="42">
        <v>87623.25</v>
      </c>
      <c r="J966" s="114">
        <v>1.6225755960633506E-3</v>
      </c>
      <c r="N966" s="31">
        <f t="shared" si="15"/>
        <v>70098.600000000006</v>
      </c>
    </row>
    <row r="967" spans="1:14" ht="26.1" customHeight="1" x14ac:dyDescent="0.2">
      <c r="A967" s="113" t="s">
        <v>2792</v>
      </c>
      <c r="B967" s="39" t="s">
        <v>2793</v>
      </c>
      <c r="C967" s="39" t="s">
        <v>25</v>
      </c>
      <c r="D967" s="39" t="s">
        <v>2794</v>
      </c>
      <c r="E967" s="40" t="s">
        <v>66</v>
      </c>
      <c r="F967" s="41">
        <v>1590</v>
      </c>
      <c r="G967" s="42">
        <v>40.200000000000003</v>
      </c>
      <c r="H967" s="42">
        <v>50.25</v>
      </c>
      <c r="I967" s="42">
        <v>79897.5</v>
      </c>
      <c r="J967" s="114">
        <v>1.4795129567377557E-3</v>
      </c>
      <c r="N967" s="31">
        <f t="shared" si="15"/>
        <v>63918.000000000007</v>
      </c>
    </row>
    <row r="968" spans="1:14" ht="26.1" customHeight="1" x14ac:dyDescent="0.2">
      <c r="A968" s="113" t="s">
        <v>2795</v>
      </c>
      <c r="B968" s="39" t="s">
        <v>2796</v>
      </c>
      <c r="C968" s="39" t="s">
        <v>25</v>
      </c>
      <c r="D968" s="39" t="s">
        <v>2797</v>
      </c>
      <c r="E968" s="40" t="s">
        <v>66</v>
      </c>
      <c r="F968" s="41">
        <v>100</v>
      </c>
      <c r="G968" s="42">
        <v>68.81</v>
      </c>
      <c r="H968" s="42">
        <v>86.01</v>
      </c>
      <c r="I968" s="42">
        <v>8601</v>
      </c>
      <c r="J968" s="114">
        <v>1.5927020170720531E-4</v>
      </c>
      <c r="N968" s="31">
        <f t="shared" si="15"/>
        <v>6881</v>
      </c>
    </row>
    <row r="969" spans="1:14" ht="26.1" customHeight="1" x14ac:dyDescent="0.2">
      <c r="A969" s="113" t="s">
        <v>2798</v>
      </c>
      <c r="B969" s="39" t="s">
        <v>2799</v>
      </c>
      <c r="C969" s="39" t="s">
        <v>25</v>
      </c>
      <c r="D969" s="39" t="s">
        <v>2800</v>
      </c>
      <c r="E969" s="40" t="s">
        <v>66</v>
      </c>
      <c r="F969" s="41">
        <v>5144</v>
      </c>
      <c r="G969" s="42">
        <v>20.399999999999999</v>
      </c>
      <c r="H969" s="42">
        <v>25.5</v>
      </c>
      <c r="I969" s="42">
        <v>131172</v>
      </c>
      <c r="J969" s="114">
        <v>2.4289955700892377E-3</v>
      </c>
      <c r="N969" s="31">
        <f t="shared" si="15"/>
        <v>104937.59999999999</v>
      </c>
    </row>
    <row r="970" spans="1:14" ht="24" customHeight="1" x14ac:dyDescent="0.2">
      <c r="A970" s="113" t="s">
        <v>2801</v>
      </c>
      <c r="B970" s="39" t="s">
        <v>2802</v>
      </c>
      <c r="C970" s="39" t="s">
        <v>25</v>
      </c>
      <c r="D970" s="39" t="s">
        <v>2803</v>
      </c>
      <c r="E970" s="40" t="s">
        <v>66</v>
      </c>
      <c r="F970" s="41">
        <v>3180</v>
      </c>
      <c r="G970" s="42">
        <v>46.71</v>
      </c>
      <c r="H970" s="42">
        <v>58.38</v>
      </c>
      <c r="I970" s="42">
        <v>185648.4</v>
      </c>
      <c r="J970" s="114">
        <v>3.4377698075363254E-3</v>
      </c>
      <c r="N970" s="31">
        <f t="shared" si="15"/>
        <v>148537.79999999999</v>
      </c>
    </row>
    <row r="971" spans="1:14" ht="26.1" customHeight="1" x14ac:dyDescent="0.2">
      <c r="A971" s="113" t="s">
        <v>2804</v>
      </c>
      <c r="B971" s="39" t="s">
        <v>2805</v>
      </c>
      <c r="C971" s="39" t="s">
        <v>25</v>
      </c>
      <c r="D971" s="39" t="s">
        <v>2806</v>
      </c>
      <c r="E971" s="40" t="s">
        <v>66</v>
      </c>
      <c r="F971" s="41">
        <v>101</v>
      </c>
      <c r="G971" s="42">
        <v>37.89</v>
      </c>
      <c r="H971" s="42">
        <v>47.36</v>
      </c>
      <c r="I971" s="42">
        <v>4783.3599999999997</v>
      </c>
      <c r="J971" s="114">
        <v>8.8576527384975887E-5</v>
      </c>
      <c r="N971" s="31">
        <f t="shared" si="15"/>
        <v>3826.89</v>
      </c>
    </row>
    <row r="972" spans="1:14" ht="24" customHeight="1" x14ac:dyDescent="0.2">
      <c r="A972" s="113" t="s">
        <v>2807</v>
      </c>
      <c r="B972" s="39" t="s">
        <v>2808</v>
      </c>
      <c r="C972" s="39" t="s">
        <v>25</v>
      </c>
      <c r="D972" s="39" t="s">
        <v>2809</v>
      </c>
      <c r="E972" s="40" t="s">
        <v>66</v>
      </c>
      <c r="F972" s="41">
        <v>101</v>
      </c>
      <c r="G972" s="42">
        <v>41.1</v>
      </c>
      <c r="H972" s="42">
        <v>51.37</v>
      </c>
      <c r="I972" s="42">
        <v>5188.37</v>
      </c>
      <c r="J972" s="114">
        <v>9.6076355822766291E-5</v>
      </c>
      <c r="N972" s="31">
        <f t="shared" si="15"/>
        <v>4151.1000000000004</v>
      </c>
    </row>
    <row r="973" spans="1:14" ht="26.1" customHeight="1" x14ac:dyDescent="0.2">
      <c r="A973" s="113" t="s">
        <v>2810</v>
      </c>
      <c r="B973" s="39" t="s">
        <v>2811</v>
      </c>
      <c r="C973" s="39" t="s">
        <v>25</v>
      </c>
      <c r="D973" s="39" t="s">
        <v>2812</v>
      </c>
      <c r="E973" s="40" t="s">
        <v>31</v>
      </c>
      <c r="F973" s="41">
        <v>301</v>
      </c>
      <c r="G973" s="42">
        <v>16.79</v>
      </c>
      <c r="H973" s="42">
        <v>20.98</v>
      </c>
      <c r="I973" s="42">
        <v>6314.98</v>
      </c>
      <c r="J973" s="114">
        <v>1.169385116122506E-4</v>
      </c>
      <c r="N973" s="31">
        <f t="shared" si="15"/>
        <v>5053.79</v>
      </c>
    </row>
    <row r="974" spans="1:14" ht="24" customHeight="1" x14ac:dyDescent="0.2">
      <c r="A974" s="113" t="s">
        <v>2813</v>
      </c>
      <c r="B974" s="39" t="s">
        <v>2814</v>
      </c>
      <c r="C974" s="39" t="s">
        <v>25</v>
      </c>
      <c r="D974" s="39" t="s">
        <v>2815</v>
      </c>
      <c r="E974" s="40" t="s">
        <v>31</v>
      </c>
      <c r="F974" s="41">
        <v>101</v>
      </c>
      <c r="G974" s="42">
        <v>10.65</v>
      </c>
      <c r="H974" s="42">
        <v>13.31</v>
      </c>
      <c r="I974" s="42">
        <v>1344.31</v>
      </c>
      <c r="J974" s="114">
        <v>2.4893445512965139E-5</v>
      </c>
      <c r="N974" s="31">
        <f t="shared" si="15"/>
        <v>1075.6500000000001</v>
      </c>
    </row>
    <row r="975" spans="1:14" ht="26.1" customHeight="1" x14ac:dyDescent="0.2">
      <c r="A975" s="113" t="s">
        <v>2816</v>
      </c>
      <c r="B975" s="39" t="s">
        <v>2817</v>
      </c>
      <c r="C975" s="39" t="s">
        <v>25</v>
      </c>
      <c r="D975" s="39" t="s">
        <v>2818</v>
      </c>
      <c r="E975" s="40" t="s">
        <v>31</v>
      </c>
      <c r="F975" s="41">
        <v>301</v>
      </c>
      <c r="G975" s="42">
        <v>17.34</v>
      </c>
      <c r="H975" s="42">
        <v>21.67</v>
      </c>
      <c r="I975" s="42">
        <v>6522.67</v>
      </c>
      <c r="J975" s="114">
        <v>1.2078443978252958E-4</v>
      </c>
      <c r="N975" s="31">
        <f t="shared" si="15"/>
        <v>5219.34</v>
      </c>
    </row>
    <row r="976" spans="1:14" ht="24" customHeight="1" x14ac:dyDescent="0.2">
      <c r="A976" s="113" t="s">
        <v>2819</v>
      </c>
      <c r="B976" s="39" t="s">
        <v>2820</v>
      </c>
      <c r="C976" s="39" t="s">
        <v>25</v>
      </c>
      <c r="D976" s="39" t="s">
        <v>2821</v>
      </c>
      <c r="E976" s="40" t="s">
        <v>66</v>
      </c>
      <c r="F976" s="41">
        <v>1007</v>
      </c>
      <c r="G976" s="42">
        <v>11.08</v>
      </c>
      <c r="H976" s="42">
        <v>13.85</v>
      </c>
      <c r="I976" s="42">
        <v>13946.95</v>
      </c>
      <c r="J976" s="114">
        <v>2.5826456687598037E-4</v>
      </c>
      <c r="N976" s="31">
        <f t="shared" si="15"/>
        <v>11157.56</v>
      </c>
    </row>
    <row r="977" spans="1:14" ht="24" customHeight="1" x14ac:dyDescent="0.2">
      <c r="A977" s="113" t="s">
        <v>2822</v>
      </c>
      <c r="B977" s="39" t="s">
        <v>2823</v>
      </c>
      <c r="C977" s="39" t="s">
        <v>25</v>
      </c>
      <c r="D977" s="39" t="s">
        <v>2824</v>
      </c>
      <c r="E977" s="40" t="s">
        <v>66</v>
      </c>
      <c r="F977" s="41">
        <v>1007</v>
      </c>
      <c r="G977" s="42">
        <v>29.35</v>
      </c>
      <c r="H977" s="42">
        <v>36.68</v>
      </c>
      <c r="I977" s="42">
        <v>36936.76</v>
      </c>
      <c r="J977" s="114">
        <v>6.8398153884555667E-4</v>
      </c>
      <c r="N977" s="31">
        <f t="shared" si="15"/>
        <v>29555.45</v>
      </c>
    </row>
    <row r="978" spans="1:14" ht="24" customHeight="1" x14ac:dyDescent="0.2">
      <c r="A978" s="113" t="s">
        <v>2825</v>
      </c>
      <c r="B978" s="39" t="s">
        <v>2826</v>
      </c>
      <c r="C978" s="39" t="s">
        <v>25</v>
      </c>
      <c r="D978" s="39" t="s">
        <v>2827</v>
      </c>
      <c r="E978" s="40" t="s">
        <v>66</v>
      </c>
      <c r="F978" s="41">
        <v>101</v>
      </c>
      <c r="G978" s="42">
        <v>27.86</v>
      </c>
      <c r="H978" s="42">
        <v>34.82</v>
      </c>
      <c r="I978" s="42">
        <v>3516.82</v>
      </c>
      <c r="J978" s="114">
        <v>6.5123198554578981E-5</v>
      </c>
      <c r="N978" s="31">
        <f t="shared" si="15"/>
        <v>2813.86</v>
      </c>
    </row>
    <row r="979" spans="1:14" ht="24" customHeight="1" x14ac:dyDescent="0.2">
      <c r="A979" s="113" t="s">
        <v>2828</v>
      </c>
      <c r="B979" s="39" t="s">
        <v>2829</v>
      </c>
      <c r="C979" s="39" t="s">
        <v>25</v>
      </c>
      <c r="D979" s="39" t="s">
        <v>2830</v>
      </c>
      <c r="E979" s="40" t="s">
        <v>66</v>
      </c>
      <c r="F979" s="41">
        <v>21</v>
      </c>
      <c r="G979" s="42">
        <v>42.44</v>
      </c>
      <c r="H979" s="42">
        <v>53.05</v>
      </c>
      <c r="I979" s="42">
        <v>1114.05</v>
      </c>
      <c r="J979" s="114">
        <v>2.0629574260192081E-5</v>
      </c>
      <c r="N979" s="31">
        <f t="shared" si="15"/>
        <v>891.24</v>
      </c>
    </row>
    <row r="980" spans="1:14" ht="24" customHeight="1" x14ac:dyDescent="0.2">
      <c r="A980" s="113" t="s">
        <v>2831</v>
      </c>
      <c r="B980" s="39" t="s">
        <v>2832</v>
      </c>
      <c r="C980" s="39" t="s">
        <v>25</v>
      </c>
      <c r="D980" s="39" t="s">
        <v>2833</v>
      </c>
      <c r="E980" s="40" t="s">
        <v>66</v>
      </c>
      <c r="F980" s="41">
        <v>31</v>
      </c>
      <c r="G980" s="42">
        <v>16.829999999999998</v>
      </c>
      <c r="H980" s="42">
        <v>21.03</v>
      </c>
      <c r="I980" s="42">
        <v>651.92999999999995</v>
      </c>
      <c r="J980" s="114">
        <v>1.2072203534353954E-5</v>
      </c>
      <c r="N980" s="31">
        <f t="shared" si="15"/>
        <v>521.7299999999999</v>
      </c>
    </row>
    <row r="981" spans="1:14" ht="26.1" customHeight="1" x14ac:dyDescent="0.2">
      <c r="A981" s="113" t="s">
        <v>2834</v>
      </c>
      <c r="B981" s="39" t="s">
        <v>2835</v>
      </c>
      <c r="C981" s="39" t="s">
        <v>25</v>
      </c>
      <c r="D981" s="39" t="s">
        <v>2836</v>
      </c>
      <c r="E981" s="40" t="s">
        <v>66</v>
      </c>
      <c r="F981" s="41">
        <v>10234</v>
      </c>
      <c r="G981" s="42">
        <v>29.6</v>
      </c>
      <c r="H981" s="42">
        <v>37</v>
      </c>
      <c r="I981" s="42">
        <v>378658</v>
      </c>
      <c r="J981" s="114">
        <v>7.0118516495810889E-3</v>
      </c>
      <c r="N981" s="31">
        <f t="shared" si="15"/>
        <v>302926.40000000002</v>
      </c>
    </row>
    <row r="982" spans="1:14" ht="24" customHeight="1" x14ac:dyDescent="0.2">
      <c r="A982" s="113" t="s">
        <v>2837</v>
      </c>
      <c r="B982" s="39" t="s">
        <v>2838</v>
      </c>
      <c r="C982" s="39" t="s">
        <v>25</v>
      </c>
      <c r="D982" s="39" t="s">
        <v>2839</v>
      </c>
      <c r="E982" s="40" t="s">
        <v>66</v>
      </c>
      <c r="F982" s="41">
        <v>21</v>
      </c>
      <c r="G982" s="42">
        <v>15.78</v>
      </c>
      <c r="H982" s="42">
        <v>19.72</v>
      </c>
      <c r="I982" s="42">
        <v>414.12</v>
      </c>
      <c r="J982" s="114">
        <v>7.6685241170779987E-6</v>
      </c>
      <c r="N982" s="31">
        <f t="shared" si="15"/>
        <v>331.38</v>
      </c>
    </row>
    <row r="983" spans="1:14" ht="24" customHeight="1" x14ac:dyDescent="0.2">
      <c r="A983" s="113" t="s">
        <v>2840</v>
      </c>
      <c r="B983" s="39" t="s">
        <v>2841</v>
      </c>
      <c r="C983" s="39" t="s">
        <v>25</v>
      </c>
      <c r="D983" s="39" t="s">
        <v>2842</v>
      </c>
      <c r="E983" s="40" t="s">
        <v>66</v>
      </c>
      <c r="F983" s="41">
        <v>31</v>
      </c>
      <c r="G983" s="42">
        <v>12.75</v>
      </c>
      <c r="H983" s="42">
        <v>15.93</v>
      </c>
      <c r="I983" s="42">
        <v>493.83</v>
      </c>
      <c r="J983" s="114">
        <v>9.1445650167502847E-6</v>
      </c>
      <c r="N983" s="31">
        <f t="shared" si="15"/>
        <v>395.25</v>
      </c>
    </row>
    <row r="984" spans="1:14" ht="26.1" customHeight="1" x14ac:dyDescent="0.2">
      <c r="A984" s="113" t="s">
        <v>2843</v>
      </c>
      <c r="B984" s="39" t="s">
        <v>2844</v>
      </c>
      <c r="C984" s="39" t="s">
        <v>25</v>
      </c>
      <c r="D984" s="39" t="s">
        <v>2845</v>
      </c>
      <c r="E984" s="40" t="s">
        <v>317</v>
      </c>
      <c r="F984" s="41">
        <v>16</v>
      </c>
      <c r="G984" s="42">
        <v>17.079999999999998</v>
      </c>
      <c r="H984" s="42">
        <v>21.35</v>
      </c>
      <c r="I984" s="42">
        <v>341.6</v>
      </c>
      <c r="J984" s="114">
        <v>6.3256250323429063E-6</v>
      </c>
      <c r="N984" s="31">
        <f t="shared" si="15"/>
        <v>273.27999999999997</v>
      </c>
    </row>
    <row r="985" spans="1:14" ht="26.1" customHeight="1" x14ac:dyDescent="0.2">
      <c r="A985" s="113" t="s">
        <v>2846</v>
      </c>
      <c r="B985" s="39" t="s">
        <v>2847</v>
      </c>
      <c r="C985" s="39" t="s">
        <v>25</v>
      </c>
      <c r="D985" s="39" t="s">
        <v>2848</v>
      </c>
      <c r="E985" s="40" t="s">
        <v>226</v>
      </c>
      <c r="F985" s="41">
        <v>5</v>
      </c>
      <c r="G985" s="42">
        <v>1492.99</v>
      </c>
      <c r="H985" s="42">
        <v>1866.23</v>
      </c>
      <c r="I985" s="42">
        <v>9331.15</v>
      </c>
      <c r="J985" s="114">
        <v>1.7279085486108462E-4</v>
      </c>
      <c r="N985" s="31">
        <f t="shared" si="15"/>
        <v>7464.95</v>
      </c>
    </row>
    <row r="986" spans="1:14" ht="26.1" customHeight="1" x14ac:dyDescent="0.2">
      <c r="A986" s="113" t="s">
        <v>2849</v>
      </c>
      <c r="B986" s="39" t="s">
        <v>2850</v>
      </c>
      <c r="C986" s="39" t="s">
        <v>25</v>
      </c>
      <c r="D986" s="39" t="s">
        <v>2851</v>
      </c>
      <c r="E986" s="40" t="s">
        <v>31</v>
      </c>
      <c r="F986" s="41">
        <v>1728</v>
      </c>
      <c r="G986" s="42">
        <v>2.44</v>
      </c>
      <c r="H986" s="42">
        <v>3.05</v>
      </c>
      <c r="I986" s="42">
        <v>5270.4</v>
      </c>
      <c r="J986" s="114">
        <v>9.7595357641861984E-5</v>
      </c>
      <c r="N986" s="31">
        <f t="shared" si="15"/>
        <v>4216.32</v>
      </c>
    </row>
    <row r="987" spans="1:14" ht="24" customHeight="1" x14ac:dyDescent="0.2">
      <c r="A987" s="113" t="s">
        <v>2852</v>
      </c>
      <c r="B987" s="39" t="s">
        <v>2853</v>
      </c>
      <c r="C987" s="39" t="s">
        <v>25</v>
      </c>
      <c r="D987" s="39" t="s">
        <v>2854</v>
      </c>
      <c r="E987" s="40" t="s">
        <v>66</v>
      </c>
      <c r="F987" s="41">
        <v>101</v>
      </c>
      <c r="G987" s="42">
        <v>2.25</v>
      </c>
      <c r="H987" s="42">
        <v>2.81</v>
      </c>
      <c r="I987" s="42">
        <v>283.81</v>
      </c>
      <c r="J987" s="114">
        <v>5.2554907506710775E-6</v>
      </c>
      <c r="N987" s="31">
        <f t="shared" ref="N987:N1050" si="16">SUM(G987*F987)</f>
        <v>227.25</v>
      </c>
    </row>
    <row r="988" spans="1:14" ht="26.1" customHeight="1" x14ac:dyDescent="0.2">
      <c r="A988" s="113" t="s">
        <v>2855</v>
      </c>
      <c r="B988" s="39" t="s">
        <v>2856</v>
      </c>
      <c r="C988" s="39" t="s">
        <v>25</v>
      </c>
      <c r="D988" s="39" t="s">
        <v>2857</v>
      </c>
      <c r="E988" s="40" t="s">
        <v>66</v>
      </c>
      <c r="F988" s="41">
        <v>33697</v>
      </c>
      <c r="G988" s="42">
        <v>4.3</v>
      </c>
      <c r="H988" s="42">
        <v>5.37</v>
      </c>
      <c r="I988" s="42">
        <v>180952.89</v>
      </c>
      <c r="J988" s="114">
        <v>3.3508200546217572E-3</v>
      </c>
      <c r="N988" s="31">
        <f t="shared" si="16"/>
        <v>144897.1</v>
      </c>
    </row>
    <row r="989" spans="1:14" ht="26.1" customHeight="1" x14ac:dyDescent="0.2">
      <c r="A989" s="113" t="s">
        <v>2858</v>
      </c>
      <c r="B989" s="39" t="s">
        <v>2859</v>
      </c>
      <c r="C989" s="39" t="s">
        <v>25</v>
      </c>
      <c r="D989" s="39" t="s">
        <v>2860</v>
      </c>
      <c r="E989" s="40" t="s">
        <v>66</v>
      </c>
      <c r="F989" s="41">
        <v>504</v>
      </c>
      <c r="G989" s="42">
        <v>6.01</v>
      </c>
      <c r="H989" s="42">
        <v>7.51</v>
      </c>
      <c r="I989" s="42">
        <v>3785.04</v>
      </c>
      <c r="J989" s="114">
        <v>7.0089999333779844E-5</v>
      </c>
      <c r="N989" s="31">
        <f t="shared" si="16"/>
        <v>3029.04</v>
      </c>
    </row>
    <row r="990" spans="1:14" ht="26.1" customHeight="1" x14ac:dyDescent="0.2">
      <c r="A990" s="113" t="s">
        <v>2861</v>
      </c>
      <c r="B990" s="39" t="s">
        <v>2862</v>
      </c>
      <c r="C990" s="39" t="s">
        <v>25</v>
      </c>
      <c r="D990" s="39" t="s">
        <v>2863</v>
      </c>
      <c r="E990" s="40" t="s">
        <v>66</v>
      </c>
      <c r="F990" s="41">
        <v>202</v>
      </c>
      <c r="G990" s="42">
        <v>7.23</v>
      </c>
      <c r="H990" s="42">
        <v>9.0299999999999994</v>
      </c>
      <c r="I990" s="42">
        <v>1824.06</v>
      </c>
      <c r="J990" s="114">
        <v>3.3777282191145788E-5</v>
      </c>
      <c r="N990" s="31">
        <f t="shared" si="16"/>
        <v>1460.46</v>
      </c>
    </row>
    <row r="991" spans="1:14" ht="26.1" customHeight="1" x14ac:dyDescent="0.2">
      <c r="A991" s="113" t="s">
        <v>2864</v>
      </c>
      <c r="B991" s="39" t="s">
        <v>2865</v>
      </c>
      <c r="C991" s="39" t="s">
        <v>25</v>
      </c>
      <c r="D991" s="39" t="s">
        <v>2866</v>
      </c>
      <c r="E991" s="40" t="s">
        <v>31</v>
      </c>
      <c r="F991" s="41">
        <v>51</v>
      </c>
      <c r="G991" s="42">
        <v>1.19</v>
      </c>
      <c r="H991" s="42">
        <v>1.48</v>
      </c>
      <c r="I991" s="42">
        <v>75.48</v>
      </c>
      <c r="J991" s="114">
        <v>1.3977112922753002E-6</v>
      </c>
      <c r="N991" s="31">
        <f t="shared" si="16"/>
        <v>60.69</v>
      </c>
    </row>
    <row r="992" spans="1:14" ht="26.1" customHeight="1" x14ac:dyDescent="0.2">
      <c r="A992" s="113" t="s">
        <v>2867</v>
      </c>
      <c r="B992" s="39" t="s">
        <v>2868</v>
      </c>
      <c r="C992" s="39" t="s">
        <v>25</v>
      </c>
      <c r="D992" s="39" t="s">
        <v>2869</v>
      </c>
      <c r="E992" s="40" t="s">
        <v>66</v>
      </c>
      <c r="F992" s="41">
        <v>51</v>
      </c>
      <c r="G992" s="42">
        <v>9.24</v>
      </c>
      <c r="H992" s="42">
        <v>11.55</v>
      </c>
      <c r="I992" s="42">
        <v>589.04999999999995</v>
      </c>
      <c r="J992" s="114">
        <v>1.0907814476878188E-5</v>
      </c>
      <c r="N992" s="31">
        <f t="shared" si="16"/>
        <v>471.24</v>
      </c>
    </row>
    <row r="993" spans="1:14" ht="26.1" customHeight="1" x14ac:dyDescent="0.2">
      <c r="A993" s="113" t="s">
        <v>2870</v>
      </c>
      <c r="B993" s="39" t="s">
        <v>2871</v>
      </c>
      <c r="C993" s="39" t="s">
        <v>25</v>
      </c>
      <c r="D993" s="39" t="s">
        <v>2872</v>
      </c>
      <c r="E993" s="40" t="s">
        <v>66</v>
      </c>
      <c r="F993" s="41">
        <v>51</v>
      </c>
      <c r="G993" s="42">
        <v>9.24</v>
      </c>
      <c r="H993" s="42">
        <v>11.55</v>
      </c>
      <c r="I993" s="42">
        <v>589.04999999999995</v>
      </c>
      <c r="J993" s="114">
        <v>1.0907814476878188E-5</v>
      </c>
      <c r="N993" s="31">
        <f t="shared" si="16"/>
        <v>471.24</v>
      </c>
    </row>
    <row r="994" spans="1:14" ht="26.1" customHeight="1" x14ac:dyDescent="0.2">
      <c r="A994" s="113" t="s">
        <v>2873</v>
      </c>
      <c r="B994" s="39" t="s">
        <v>2874</v>
      </c>
      <c r="C994" s="39" t="s">
        <v>25</v>
      </c>
      <c r="D994" s="39" t="s">
        <v>2875</v>
      </c>
      <c r="E994" s="40" t="s">
        <v>66</v>
      </c>
      <c r="F994" s="41">
        <v>51</v>
      </c>
      <c r="G994" s="42">
        <v>9.24</v>
      </c>
      <c r="H994" s="42">
        <v>11.55</v>
      </c>
      <c r="I994" s="42">
        <v>589.04999999999995</v>
      </c>
      <c r="J994" s="114">
        <v>1.0907814476878188E-5</v>
      </c>
      <c r="N994" s="31">
        <f t="shared" si="16"/>
        <v>471.24</v>
      </c>
    </row>
    <row r="995" spans="1:14" ht="26.1" customHeight="1" x14ac:dyDescent="0.2">
      <c r="A995" s="113" t="s">
        <v>2876</v>
      </c>
      <c r="B995" s="39" t="s">
        <v>2877</v>
      </c>
      <c r="C995" s="39" t="s">
        <v>25</v>
      </c>
      <c r="D995" s="39" t="s">
        <v>2878</v>
      </c>
      <c r="E995" s="40" t="s">
        <v>31</v>
      </c>
      <c r="F995" s="41">
        <v>51</v>
      </c>
      <c r="G995" s="42">
        <v>1.84</v>
      </c>
      <c r="H995" s="42">
        <v>2.2999999999999998</v>
      </c>
      <c r="I995" s="42">
        <v>117.3</v>
      </c>
      <c r="J995" s="114">
        <v>2.1721189001575611E-6</v>
      </c>
      <c r="N995" s="31">
        <f t="shared" si="16"/>
        <v>93.84</v>
      </c>
    </row>
    <row r="996" spans="1:14" ht="26.1" customHeight="1" x14ac:dyDescent="0.2">
      <c r="A996" s="113" t="s">
        <v>2879</v>
      </c>
      <c r="B996" s="39" t="s">
        <v>2880</v>
      </c>
      <c r="C996" s="39" t="s">
        <v>25</v>
      </c>
      <c r="D996" s="39" t="s">
        <v>2881</v>
      </c>
      <c r="E996" s="40" t="s">
        <v>66</v>
      </c>
      <c r="F996" s="41">
        <v>303</v>
      </c>
      <c r="G996" s="42">
        <v>27.35</v>
      </c>
      <c r="H996" s="42">
        <v>34.18</v>
      </c>
      <c r="I996" s="42">
        <v>10356.540000000001</v>
      </c>
      <c r="J996" s="114">
        <v>1.9177865536434602E-4</v>
      </c>
      <c r="N996" s="31">
        <f t="shared" si="16"/>
        <v>8287.0500000000011</v>
      </c>
    </row>
    <row r="997" spans="1:14" ht="24" customHeight="1" x14ac:dyDescent="0.2">
      <c r="A997" s="113" t="s">
        <v>2882</v>
      </c>
      <c r="B997" s="39" t="s">
        <v>2883</v>
      </c>
      <c r="C997" s="39" t="s">
        <v>25</v>
      </c>
      <c r="D997" s="39" t="s">
        <v>2884</v>
      </c>
      <c r="E997" s="40" t="s">
        <v>66</v>
      </c>
      <c r="F997" s="41">
        <v>101</v>
      </c>
      <c r="G997" s="42">
        <v>26.95</v>
      </c>
      <c r="H997" s="42">
        <v>33.68</v>
      </c>
      <c r="I997" s="42">
        <v>3401.68</v>
      </c>
      <c r="J997" s="114">
        <v>6.2991077751815627E-5</v>
      </c>
      <c r="N997" s="31">
        <f t="shared" si="16"/>
        <v>2721.95</v>
      </c>
    </row>
    <row r="998" spans="1:14" ht="26.1" customHeight="1" x14ac:dyDescent="0.2">
      <c r="A998" s="113" t="s">
        <v>2885</v>
      </c>
      <c r="B998" s="39" t="s">
        <v>2886</v>
      </c>
      <c r="C998" s="39" t="s">
        <v>25</v>
      </c>
      <c r="D998" s="39" t="s">
        <v>2887</v>
      </c>
      <c r="E998" s="40" t="s">
        <v>66</v>
      </c>
      <c r="F998" s="41">
        <v>700</v>
      </c>
      <c r="G998" s="42">
        <v>31.9</v>
      </c>
      <c r="H998" s="42">
        <v>39.869999999999997</v>
      </c>
      <c r="I998" s="42">
        <v>27909</v>
      </c>
      <c r="J998" s="114">
        <v>5.1680875008096653E-4</v>
      </c>
      <c r="N998" s="31">
        <f t="shared" si="16"/>
        <v>22330</v>
      </c>
    </row>
    <row r="999" spans="1:14" ht="26.1" customHeight="1" x14ac:dyDescent="0.2">
      <c r="A999" s="113" t="s">
        <v>2888</v>
      </c>
      <c r="B999" s="39" t="s">
        <v>2889</v>
      </c>
      <c r="C999" s="39" t="s">
        <v>2890</v>
      </c>
      <c r="D999" s="39" t="s">
        <v>2891</v>
      </c>
      <c r="E999" s="40" t="s">
        <v>66</v>
      </c>
      <c r="F999" s="41">
        <v>4258</v>
      </c>
      <c r="G999" s="42">
        <v>42.28</v>
      </c>
      <c r="H999" s="42">
        <v>52.85</v>
      </c>
      <c r="I999" s="42">
        <v>225035.3</v>
      </c>
      <c r="J999" s="114">
        <v>4.1671221511732888E-3</v>
      </c>
      <c r="N999" s="31">
        <f t="shared" si="16"/>
        <v>180028.24</v>
      </c>
    </row>
    <row r="1000" spans="1:14" ht="24" customHeight="1" x14ac:dyDescent="0.2">
      <c r="A1000" s="111" t="s">
        <v>2892</v>
      </c>
      <c r="B1000" s="35" t="s">
        <v>20</v>
      </c>
      <c r="C1000" s="35"/>
      <c r="D1000" s="35" t="s">
        <v>2893</v>
      </c>
      <c r="E1000" s="36"/>
      <c r="F1000" s="37">
        <v>1</v>
      </c>
      <c r="G1000" s="37" t="s">
        <v>22</v>
      </c>
      <c r="H1000" s="38">
        <v>9131614.1300000008</v>
      </c>
      <c r="I1000" s="38">
        <v>9131614.1300000008</v>
      </c>
      <c r="J1000" s="112">
        <v>0.16821913491854226</v>
      </c>
      <c r="N1000" s="47">
        <f>SUM(N949:N999)</f>
        <v>4393702.8100000005</v>
      </c>
    </row>
    <row r="1001" spans="1:14" ht="26.1" customHeight="1" x14ac:dyDescent="0.2">
      <c r="A1001" s="113" t="s">
        <v>2894</v>
      </c>
      <c r="B1001" s="39" t="s">
        <v>2895</v>
      </c>
      <c r="C1001" s="39" t="s">
        <v>25</v>
      </c>
      <c r="D1001" s="39" t="s">
        <v>2896</v>
      </c>
      <c r="E1001" s="40" t="s">
        <v>31</v>
      </c>
      <c r="F1001" s="41">
        <v>600</v>
      </c>
      <c r="G1001" s="42">
        <v>743.71</v>
      </c>
      <c r="H1001" s="42">
        <v>929.63</v>
      </c>
      <c r="I1001" s="42">
        <v>557778</v>
      </c>
      <c r="J1001" s="114">
        <v>1.0328730911270964E-2</v>
      </c>
      <c r="L1001" s="30">
        <f>SUM(I1001:I1109)</f>
        <v>9131614.129999999</v>
      </c>
      <c r="N1001" s="31">
        <f t="shared" si="16"/>
        <v>446226</v>
      </c>
    </row>
    <row r="1002" spans="1:14" ht="26.1" customHeight="1" x14ac:dyDescent="0.2">
      <c r="A1002" s="113" t="s">
        <v>2897</v>
      </c>
      <c r="B1002" s="39" t="s">
        <v>2898</v>
      </c>
      <c r="C1002" s="39" t="s">
        <v>25</v>
      </c>
      <c r="D1002" s="39" t="s">
        <v>2899</v>
      </c>
      <c r="E1002" s="40" t="s">
        <v>31</v>
      </c>
      <c r="F1002" s="41">
        <v>600</v>
      </c>
      <c r="G1002" s="42">
        <v>1450.73</v>
      </c>
      <c r="H1002" s="42">
        <v>1813.41</v>
      </c>
      <c r="I1002" s="42">
        <v>1088046</v>
      </c>
      <c r="J1002" s="114">
        <v>2.0148041609896281E-2</v>
      </c>
      <c r="N1002" s="31">
        <f t="shared" si="16"/>
        <v>870438</v>
      </c>
    </row>
    <row r="1003" spans="1:14" ht="24" customHeight="1" x14ac:dyDescent="0.2">
      <c r="A1003" s="113" t="s">
        <v>2900</v>
      </c>
      <c r="B1003" s="39" t="s">
        <v>2901</v>
      </c>
      <c r="C1003" s="39" t="s">
        <v>25</v>
      </c>
      <c r="D1003" s="39" t="s">
        <v>2902</v>
      </c>
      <c r="E1003" s="40" t="s">
        <v>66</v>
      </c>
      <c r="F1003" s="41">
        <v>152</v>
      </c>
      <c r="G1003" s="42">
        <v>665.24</v>
      </c>
      <c r="H1003" s="42">
        <v>831.55</v>
      </c>
      <c r="I1003" s="42">
        <v>126395.6</v>
      </c>
      <c r="J1003" s="114">
        <v>2.3405479254625322E-3</v>
      </c>
      <c r="N1003" s="31">
        <f t="shared" si="16"/>
        <v>101116.48</v>
      </c>
    </row>
    <row r="1004" spans="1:14" ht="24" customHeight="1" x14ac:dyDescent="0.2">
      <c r="A1004" s="113" t="s">
        <v>2903</v>
      </c>
      <c r="B1004" s="39" t="s">
        <v>2904</v>
      </c>
      <c r="C1004" s="39" t="s">
        <v>25</v>
      </c>
      <c r="D1004" s="39" t="s">
        <v>2905</v>
      </c>
      <c r="E1004" s="40" t="s">
        <v>66</v>
      </c>
      <c r="F1004" s="41">
        <v>148</v>
      </c>
      <c r="G1004" s="42">
        <v>197.07</v>
      </c>
      <c r="H1004" s="42">
        <v>246.33</v>
      </c>
      <c r="I1004" s="42">
        <v>36456.839999999997</v>
      </c>
      <c r="J1004" s="114">
        <v>6.7509455416897004E-4</v>
      </c>
      <c r="N1004" s="31">
        <f t="shared" si="16"/>
        <v>29166.36</v>
      </c>
    </row>
    <row r="1005" spans="1:14" ht="24" customHeight="1" x14ac:dyDescent="0.2">
      <c r="A1005" s="113" t="s">
        <v>2906</v>
      </c>
      <c r="B1005" s="39" t="s">
        <v>2907</v>
      </c>
      <c r="C1005" s="39" t="s">
        <v>25</v>
      </c>
      <c r="D1005" s="39" t="s">
        <v>2908</v>
      </c>
      <c r="E1005" s="40" t="s">
        <v>66</v>
      </c>
      <c r="F1005" s="41">
        <v>2664</v>
      </c>
      <c r="G1005" s="42">
        <v>77.34</v>
      </c>
      <c r="H1005" s="42">
        <v>96.67</v>
      </c>
      <c r="I1005" s="42">
        <v>257528.88</v>
      </c>
      <c r="J1005" s="114">
        <v>4.7688264926207032E-3</v>
      </c>
      <c r="N1005" s="31">
        <f t="shared" si="16"/>
        <v>206033.76</v>
      </c>
    </row>
    <row r="1006" spans="1:14" ht="24" customHeight="1" x14ac:dyDescent="0.2">
      <c r="A1006" s="113" t="s">
        <v>2909</v>
      </c>
      <c r="B1006" s="39" t="s">
        <v>2910</v>
      </c>
      <c r="C1006" s="39" t="s">
        <v>25</v>
      </c>
      <c r="D1006" s="39" t="s">
        <v>2911</v>
      </c>
      <c r="E1006" s="40" t="s">
        <v>31</v>
      </c>
      <c r="F1006" s="41">
        <v>16</v>
      </c>
      <c r="G1006" s="42">
        <v>101.13</v>
      </c>
      <c r="H1006" s="42">
        <v>126.41</v>
      </c>
      <c r="I1006" s="42">
        <v>2022.56</v>
      </c>
      <c r="J1006" s="114">
        <v>3.7453033271122567E-5</v>
      </c>
      <c r="N1006" s="31">
        <f t="shared" si="16"/>
        <v>1618.08</v>
      </c>
    </row>
    <row r="1007" spans="1:14" ht="24" customHeight="1" x14ac:dyDescent="0.2">
      <c r="A1007" s="113" t="s">
        <v>2912</v>
      </c>
      <c r="B1007" s="39" t="s">
        <v>2913</v>
      </c>
      <c r="C1007" s="39" t="s">
        <v>25</v>
      </c>
      <c r="D1007" s="39" t="s">
        <v>2914</v>
      </c>
      <c r="E1007" s="40" t="s">
        <v>66</v>
      </c>
      <c r="F1007" s="41">
        <v>50</v>
      </c>
      <c r="G1007" s="42">
        <v>1103.3599999999999</v>
      </c>
      <c r="H1007" s="42">
        <v>1379.2</v>
      </c>
      <c r="I1007" s="42">
        <v>68960</v>
      </c>
      <c r="J1007" s="114">
        <v>1.276976294585383E-3</v>
      </c>
      <c r="N1007" s="31">
        <f t="shared" si="16"/>
        <v>55167.999999999993</v>
      </c>
    </row>
    <row r="1008" spans="1:14" ht="24" customHeight="1" x14ac:dyDescent="0.2">
      <c r="A1008" s="113" t="s">
        <v>2915</v>
      </c>
      <c r="B1008" s="39" t="s">
        <v>2916</v>
      </c>
      <c r="C1008" s="39" t="s">
        <v>25</v>
      </c>
      <c r="D1008" s="39" t="s">
        <v>2917</v>
      </c>
      <c r="E1008" s="40" t="s">
        <v>226</v>
      </c>
      <c r="F1008" s="41">
        <v>6</v>
      </c>
      <c r="G1008" s="42">
        <v>10353.92</v>
      </c>
      <c r="H1008" s="42">
        <v>12942.4</v>
      </c>
      <c r="I1008" s="42">
        <v>77654.399999999994</v>
      </c>
      <c r="J1008" s="114">
        <v>1.4379760436521339E-3</v>
      </c>
      <c r="N1008" s="31">
        <f t="shared" si="16"/>
        <v>62123.520000000004</v>
      </c>
    </row>
    <row r="1009" spans="1:14" ht="26.1" customHeight="1" x14ac:dyDescent="0.2">
      <c r="A1009" s="113" t="s">
        <v>2918</v>
      </c>
      <c r="B1009" s="39" t="s">
        <v>2699</v>
      </c>
      <c r="C1009" s="39" t="s">
        <v>25</v>
      </c>
      <c r="D1009" s="39" t="s">
        <v>2700</v>
      </c>
      <c r="E1009" s="40" t="s">
        <v>66</v>
      </c>
      <c r="F1009" s="41">
        <v>100</v>
      </c>
      <c r="G1009" s="42">
        <v>152.37</v>
      </c>
      <c r="H1009" s="42">
        <v>190.46</v>
      </c>
      <c r="I1009" s="42">
        <v>19046</v>
      </c>
      <c r="J1009" s="114">
        <v>3.5268692730094551E-4</v>
      </c>
      <c r="N1009" s="31">
        <f t="shared" si="16"/>
        <v>15237</v>
      </c>
    </row>
    <row r="1010" spans="1:14" ht="39" customHeight="1" x14ac:dyDescent="0.2">
      <c r="A1010" s="113" t="s">
        <v>2919</v>
      </c>
      <c r="B1010" s="39" t="s">
        <v>2711</v>
      </c>
      <c r="C1010" s="39" t="s">
        <v>25</v>
      </c>
      <c r="D1010" s="39" t="s">
        <v>2712</v>
      </c>
      <c r="E1010" s="40" t="s">
        <v>66</v>
      </c>
      <c r="F1010" s="41">
        <v>800</v>
      </c>
      <c r="G1010" s="42">
        <v>229.11</v>
      </c>
      <c r="H1010" s="42">
        <v>286.38</v>
      </c>
      <c r="I1010" s="42">
        <v>229104</v>
      </c>
      <c r="J1010" s="114">
        <v>4.2424648636120877E-3</v>
      </c>
      <c r="N1010" s="31">
        <f t="shared" si="16"/>
        <v>183288</v>
      </c>
    </row>
    <row r="1011" spans="1:14" ht="24" customHeight="1" x14ac:dyDescent="0.2">
      <c r="A1011" s="113" t="s">
        <v>2920</v>
      </c>
      <c r="B1011" s="39" t="s">
        <v>2921</v>
      </c>
      <c r="C1011" s="39" t="s">
        <v>25</v>
      </c>
      <c r="D1011" s="39" t="s">
        <v>2922</v>
      </c>
      <c r="E1011" s="40" t="s">
        <v>31</v>
      </c>
      <c r="F1011" s="41">
        <v>11</v>
      </c>
      <c r="G1011" s="42">
        <v>95.59</v>
      </c>
      <c r="H1011" s="42">
        <v>119.48</v>
      </c>
      <c r="I1011" s="42">
        <v>1314.28</v>
      </c>
      <c r="J1011" s="114">
        <v>2.4337360853359584E-5</v>
      </c>
      <c r="N1011" s="31">
        <f t="shared" si="16"/>
        <v>1051.49</v>
      </c>
    </row>
    <row r="1012" spans="1:14" ht="24" customHeight="1" x14ac:dyDescent="0.2">
      <c r="A1012" s="113" t="s">
        <v>2923</v>
      </c>
      <c r="B1012" s="39" t="s">
        <v>2924</v>
      </c>
      <c r="C1012" s="39" t="s">
        <v>25</v>
      </c>
      <c r="D1012" s="39" t="s">
        <v>2925</v>
      </c>
      <c r="E1012" s="40" t="s">
        <v>31</v>
      </c>
      <c r="F1012" s="41">
        <v>22</v>
      </c>
      <c r="G1012" s="42">
        <v>54.71</v>
      </c>
      <c r="H1012" s="42">
        <v>68.38</v>
      </c>
      <c r="I1012" s="42">
        <v>1504.36</v>
      </c>
      <c r="J1012" s="114">
        <v>2.785719342404969E-5</v>
      </c>
      <c r="N1012" s="31">
        <f t="shared" si="16"/>
        <v>1203.6200000000001</v>
      </c>
    </row>
    <row r="1013" spans="1:14" ht="24" customHeight="1" x14ac:dyDescent="0.2">
      <c r="A1013" s="113" t="s">
        <v>2926</v>
      </c>
      <c r="B1013" s="39" t="s">
        <v>2927</v>
      </c>
      <c r="C1013" s="39" t="s">
        <v>25</v>
      </c>
      <c r="D1013" s="39" t="s">
        <v>2928</v>
      </c>
      <c r="E1013" s="40" t="s">
        <v>31</v>
      </c>
      <c r="F1013" s="41">
        <v>22</v>
      </c>
      <c r="G1013" s="42">
        <v>134.99</v>
      </c>
      <c r="H1013" s="42">
        <v>168.73</v>
      </c>
      <c r="I1013" s="42">
        <v>3712.06</v>
      </c>
      <c r="J1013" s="114">
        <v>6.8738582135710789E-5</v>
      </c>
      <c r="N1013" s="31">
        <f t="shared" si="16"/>
        <v>2969.78</v>
      </c>
    </row>
    <row r="1014" spans="1:14" ht="24" customHeight="1" x14ac:dyDescent="0.2">
      <c r="A1014" s="113" t="s">
        <v>2929</v>
      </c>
      <c r="B1014" s="39" t="s">
        <v>2930</v>
      </c>
      <c r="C1014" s="39" t="s">
        <v>25</v>
      </c>
      <c r="D1014" s="39" t="s">
        <v>2931</v>
      </c>
      <c r="E1014" s="40" t="s">
        <v>31</v>
      </c>
      <c r="F1014" s="41">
        <v>22</v>
      </c>
      <c r="G1014" s="42">
        <v>147.12</v>
      </c>
      <c r="H1014" s="42">
        <v>183.9</v>
      </c>
      <c r="I1014" s="42">
        <v>4045.8</v>
      </c>
      <c r="J1014" s="114">
        <v>7.4918658535869231E-5</v>
      </c>
      <c r="N1014" s="31">
        <f t="shared" si="16"/>
        <v>3236.6400000000003</v>
      </c>
    </row>
    <row r="1015" spans="1:14" ht="24" customHeight="1" x14ac:dyDescent="0.2">
      <c r="A1015" s="113" t="s">
        <v>2932</v>
      </c>
      <c r="B1015" s="39" t="s">
        <v>2933</v>
      </c>
      <c r="C1015" s="39" t="s">
        <v>25</v>
      </c>
      <c r="D1015" s="39" t="s">
        <v>2934</v>
      </c>
      <c r="E1015" s="40" t="s">
        <v>31</v>
      </c>
      <c r="F1015" s="41">
        <v>53</v>
      </c>
      <c r="G1015" s="42">
        <v>89.5</v>
      </c>
      <c r="H1015" s="42">
        <v>111.87</v>
      </c>
      <c r="I1015" s="42">
        <v>5929.11</v>
      </c>
      <c r="J1015" s="114">
        <v>1.097931107597033E-4</v>
      </c>
      <c r="N1015" s="31">
        <f t="shared" si="16"/>
        <v>4743.5</v>
      </c>
    </row>
    <row r="1016" spans="1:14" ht="24" customHeight="1" x14ac:dyDescent="0.2">
      <c r="A1016" s="113" t="s">
        <v>2935</v>
      </c>
      <c r="B1016" s="39" t="s">
        <v>2936</v>
      </c>
      <c r="C1016" s="39" t="s">
        <v>25</v>
      </c>
      <c r="D1016" s="39" t="s">
        <v>2937</v>
      </c>
      <c r="E1016" s="40" t="s">
        <v>66</v>
      </c>
      <c r="F1016" s="41">
        <v>16</v>
      </c>
      <c r="G1016" s="42">
        <v>120.08</v>
      </c>
      <c r="H1016" s="42">
        <v>150.1</v>
      </c>
      <c r="I1016" s="42">
        <v>2401.6</v>
      </c>
      <c r="J1016" s="114">
        <v>4.4471958658298369E-5</v>
      </c>
      <c r="N1016" s="31">
        <f t="shared" si="16"/>
        <v>1921.28</v>
      </c>
    </row>
    <row r="1017" spans="1:14" ht="24" customHeight="1" x14ac:dyDescent="0.2">
      <c r="A1017" s="113" t="s">
        <v>2938</v>
      </c>
      <c r="B1017" s="39" t="s">
        <v>2939</v>
      </c>
      <c r="C1017" s="39" t="s">
        <v>25</v>
      </c>
      <c r="D1017" s="39" t="s">
        <v>2940</v>
      </c>
      <c r="E1017" s="40" t="s">
        <v>66</v>
      </c>
      <c r="F1017" s="41">
        <v>11428</v>
      </c>
      <c r="G1017" s="42">
        <v>1.17</v>
      </c>
      <c r="H1017" s="42">
        <v>1.46</v>
      </c>
      <c r="I1017" s="42">
        <v>16684.88</v>
      </c>
      <c r="J1017" s="114">
        <v>3.0896456261603487E-4</v>
      </c>
      <c r="N1017" s="31">
        <f t="shared" si="16"/>
        <v>13370.759999999998</v>
      </c>
    </row>
    <row r="1018" spans="1:14" ht="24" customHeight="1" x14ac:dyDescent="0.2">
      <c r="A1018" s="113" t="s">
        <v>2941</v>
      </c>
      <c r="B1018" s="39" t="s">
        <v>2942</v>
      </c>
      <c r="C1018" s="39" t="s">
        <v>25</v>
      </c>
      <c r="D1018" s="39" t="s">
        <v>2943</v>
      </c>
      <c r="E1018" s="40" t="s">
        <v>66</v>
      </c>
      <c r="F1018" s="41">
        <v>1139</v>
      </c>
      <c r="G1018" s="42">
        <v>18.05</v>
      </c>
      <c r="H1018" s="42">
        <v>22.56</v>
      </c>
      <c r="I1018" s="42">
        <v>25695.84</v>
      </c>
      <c r="J1018" s="114">
        <v>4.7582625506755897E-4</v>
      </c>
      <c r="N1018" s="31">
        <f t="shared" si="16"/>
        <v>20558.95</v>
      </c>
    </row>
    <row r="1019" spans="1:14" ht="24" customHeight="1" x14ac:dyDescent="0.2">
      <c r="A1019" s="113" t="s">
        <v>2944</v>
      </c>
      <c r="B1019" s="39" t="s">
        <v>2945</v>
      </c>
      <c r="C1019" s="39" t="s">
        <v>25</v>
      </c>
      <c r="D1019" s="39" t="s">
        <v>2946</v>
      </c>
      <c r="E1019" s="40" t="s">
        <v>457</v>
      </c>
      <c r="F1019" s="41">
        <v>6</v>
      </c>
      <c r="G1019" s="42">
        <v>1856.67</v>
      </c>
      <c r="H1019" s="42">
        <v>2320.83</v>
      </c>
      <c r="I1019" s="42">
        <v>13924.98</v>
      </c>
      <c r="J1019" s="114">
        <v>2.578577343760958E-4</v>
      </c>
      <c r="N1019" s="31">
        <f t="shared" si="16"/>
        <v>11140.02</v>
      </c>
    </row>
    <row r="1020" spans="1:14" ht="24" customHeight="1" x14ac:dyDescent="0.2">
      <c r="A1020" s="113" t="s">
        <v>2947</v>
      </c>
      <c r="B1020" s="39" t="s">
        <v>2948</v>
      </c>
      <c r="C1020" s="39" t="s">
        <v>25</v>
      </c>
      <c r="D1020" s="39" t="s">
        <v>2949</v>
      </c>
      <c r="E1020" s="40" t="s">
        <v>226</v>
      </c>
      <c r="F1020" s="41">
        <v>6</v>
      </c>
      <c r="G1020" s="42">
        <v>1876.96</v>
      </c>
      <c r="H1020" s="42">
        <v>2346.1999999999998</v>
      </c>
      <c r="I1020" s="42">
        <v>14077.2</v>
      </c>
      <c r="J1020" s="114">
        <v>2.6067648918412631E-4</v>
      </c>
      <c r="N1020" s="31">
        <f t="shared" si="16"/>
        <v>11261.76</v>
      </c>
    </row>
    <row r="1021" spans="1:14" ht="26.1" customHeight="1" x14ac:dyDescent="0.2">
      <c r="A1021" s="113" t="s">
        <v>2950</v>
      </c>
      <c r="B1021" s="39" t="s">
        <v>2951</v>
      </c>
      <c r="C1021" s="39" t="s">
        <v>25</v>
      </c>
      <c r="D1021" s="39" t="s">
        <v>2952</v>
      </c>
      <c r="E1021" s="40" t="s">
        <v>31</v>
      </c>
      <c r="F1021" s="41">
        <v>170</v>
      </c>
      <c r="G1021" s="42">
        <v>1403.21</v>
      </c>
      <c r="H1021" s="42">
        <v>1754.01</v>
      </c>
      <c r="I1021" s="42">
        <v>298181.7</v>
      </c>
      <c r="J1021" s="114">
        <v>5.5216206841527012E-3</v>
      </c>
      <c r="N1021" s="31">
        <f t="shared" si="16"/>
        <v>238545.7</v>
      </c>
    </row>
    <row r="1022" spans="1:14" ht="26.1" customHeight="1" x14ac:dyDescent="0.2">
      <c r="A1022" s="113" t="s">
        <v>2953</v>
      </c>
      <c r="B1022" s="39" t="s">
        <v>2954</v>
      </c>
      <c r="C1022" s="39" t="s">
        <v>25</v>
      </c>
      <c r="D1022" s="39" t="s">
        <v>2955</v>
      </c>
      <c r="E1022" s="40" t="s">
        <v>226</v>
      </c>
      <c r="F1022" s="41">
        <v>6</v>
      </c>
      <c r="G1022" s="42">
        <v>7347.47</v>
      </c>
      <c r="H1022" s="42">
        <v>9184.33</v>
      </c>
      <c r="I1022" s="42">
        <v>55105.98</v>
      </c>
      <c r="J1022" s="114">
        <v>1.0204325717792374E-3</v>
      </c>
      <c r="N1022" s="31">
        <f t="shared" si="16"/>
        <v>44084.82</v>
      </c>
    </row>
    <row r="1023" spans="1:14" ht="26.1" customHeight="1" x14ac:dyDescent="0.2">
      <c r="A1023" s="113" t="s">
        <v>2956</v>
      </c>
      <c r="B1023" s="39" t="s">
        <v>2957</v>
      </c>
      <c r="C1023" s="39" t="s">
        <v>25</v>
      </c>
      <c r="D1023" s="39" t="s">
        <v>2958</v>
      </c>
      <c r="E1023" s="40" t="s">
        <v>31</v>
      </c>
      <c r="F1023" s="41">
        <v>318</v>
      </c>
      <c r="G1023" s="42">
        <v>991.89</v>
      </c>
      <c r="H1023" s="42">
        <v>1239.8599999999999</v>
      </c>
      <c r="I1023" s="42">
        <v>394275.48</v>
      </c>
      <c r="J1023" s="114">
        <v>7.3010504857348212E-3</v>
      </c>
      <c r="N1023" s="31">
        <f t="shared" si="16"/>
        <v>315421.02</v>
      </c>
    </row>
    <row r="1024" spans="1:14" ht="24" customHeight="1" x14ac:dyDescent="0.2">
      <c r="A1024" s="113" t="s">
        <v>2959</v>
      </c>
      <c r="B1024" s="39" t="s">
        <v>2960</v>
      </c>
      <c r="C1024" s="39" t="s">
        <v>25</v>
      </c>
      <c r="D1024" s="39" t="s">
        <v>2961</v>
      </c>
      <c r="E1024" s="40" t="s">
        <v>66</v>
      </c>
      <c r="F1024" s="41">
        <v>106</v>
      </c>
      <c r="G1024" s="42">
        <v>175.9</v>
      </c>
      <c r="H1024" s="42">
        <v>219.87</v>
      </c>
      <c r="I1024" s="42">
        <v>23306.22</v>
      </c>
      <c r="J1024" s="114">
        <v>4.3157613770869696E-4</v>
      </c>
      <c r="N1024" s="31">
        <f t="shared" si="16"/>
        <v>18645.400000000001</v>
      </c>
    </row>
    <row r="1025" spans="1:14" ht="26.1" customHeight="1" x14ac:dyDescent="0.2">
      <c r="A1025" s="113" t="s">
        <v>2962</v>
      </c>
      <c r="B1025" s="39" t="s">
        <v>2963</v>
      </c>
      <c r="C1025" s="39" t="s">
        <v>25</v>
      </c>
      <c r="D1025" s="39" t="s">
        <v>2964</v>
      </c>
      <c r="E1025" s="40" t="s">
        <v>66</v>
      </c>
      <c r="F1025" s="41">
        <v>2738</v>
      </c>
      <c r="G1025" s="42">
        <v>212.74</v>
      </c>
      <c r="H1025" s="42">
        <v>265.92</v>
      </c>
      <c r="I1025" s="42">
        <v>728088.96</v>
      </c>
      <c r="J1025" s="114">
        <v>1.3482487561910166E-2</v>
      </c>
      <c r="N1025" s="31">
        <f t="shared" si="16"/>
        <v>582482.12</v>
      </c>
    </row>
    <row r="1026" spans="1:14" ht="26.1" customHeight="1" x14ac:dyDescent="0.2">
      <c r="A1026" s="113" t="s">
        <v>2965</v>
      </c>
      <c r="B1026" s="39" t="s">
        <v>2966</v>
      </c>
      <c r="C1026" s="39" t="s">
        <v>25</v>
      </c>
      <c r="D1026" s="39" t="s">
        <v>2967</v>
      </c>
      <c r="E1026" s="40" t="s">
        <v>31</v>
      </c>
      <c r="F1026" s="41">
        <v>53</v>
      </c>
      <c r="G1026" s="42">
        <v>185.69</v>
      </c>
      <c r="H1026" s="42">
        <v>232.11</v>
      </c>
      <c r="I1026" s="42">
        <v>12301.83</v>
      </c>
      <c r="J1026" s="114">
        <v>2.2780083077174161E-4</v>
      </c>
      <c r="N1026" s="31">
        <f t="shared" si="16"/>
        <v>9841.57</v>
      </c>
    </row>
    <row r="1027" spans="1:14" ht="26.1" customHeight="1" x14ac:dyDescent="0.2">
      <c r="A1027" s="113" t="s">
        <v>2968</v>
      </c>
      <c r="B1027" s="39" t="s">
        <v>2969</v>
      </c>
      <c r="C1027" s="39" t="s">
        <v>25</v>
      </c>
      <c r="D1027" s="39" t="s">
        <v>2970</v>
      </c>
      <c r="E1027" s="40" t="s">
        <v>31</v>
      </c>
      <c r="F1027" s="41">
        <v>53</v>
      </c>
      <c r="G1027" s="42">
        <v>69.28</v>
      </c>
      <c r="H1027" s="42">
        <v>86.6</v>
      </c>
      <c r="I1027" s="42">
        <v>4589.8</v>
      </c>
      <c r="J1027" s="114">
        <v>8.4992253435150675E-5</v>
      </c>
      <c r="N1027" s="31">
        <f t="shared" si="16"/>
        <v>3671.84</v>
      </c>
    </row>
    <row r="1028" spans="1:14" ht="24" customHeight="1" x14ac:dyDescent="0.2">
      <c r="A1028" s="113" t="s">
        <v>2971</v>
      </c>
      <c r="B1028" s="39" t="s">
        <v>2972</v>
      </c>
      <c r="C1028" s="39" t="s">
        <v>25</v>
      </c>
      <c r="D1028" s="39" t="s">
        <v>2973</v>
      </c>
      <c r="E1028" s="40" t="s">
        <v>31</v>
      </c>
      <c r="F1028" s="41">
        <v>53</v>
      </c>
      <c r="G1028" s="42">
        <v>160.71</v>
      </c>
      <c r="H1028" s="42">
        <v>200.88</v>
      </c>
      <c r="I1028" s="42">
        <v>10646.64</v>
      </c>
      <c r="J1028" s="114">
        <v>1.9715062205604003E-4</v>
      </c>
      <c r="N1028" s="31">
        <f t="shared" si="16"/>
        <v>8517.630000000001</v>
      </c>
    </row>
    <row r="1029" spans="1:14" ht="26.1" customHeight="1" x14ac:dyDescent="0.2">
      <c r="A1029" s="113" t="s">
        <v>2974</v>
      </c>
      <c r="B1029" s="39" t="s">
        <v>2975</v>
      </c>
      <c r="C1029" s="39" t="s">
        <v>25</v>
      </c>
      <c r="D1029" s="39" t="s">
        <v>2976</v>
      </c>
      <c r="E1029" s="40" t="s">
        <v>31</v>
      </c>
      <c r="F1029" s="41">
        <v>21</v>
      </c>
      <c r="G1029" s="42">
        <v>2872.98</v>
      </c>
      <c r="H1029" s="42">
        <v>3591.22</v>
      </c>
      <c r="I1029" s="42">
        <v>75415.62</v>
      </c>
      <c r="J1029" s="114">
        <v>1.3965191267613006E-3</v>
      </c>
      <c r="N1029" s="31">
        <f t="shared" si="16"/>
        <v>60332.58</v>
      </c>
    </row>
    <row r="1030" spans="1:14" ht="26.1" customHeight="1" x14ac:dyDescent="0.2">
      <c r="A1030" s="113" t="s">
        <v>2977</v>
      </c>
      <c r="B1030" s="39" t="s">
        <v>2978</v>
      </c>
      <c r="C1030" s="39" t="s">
        <v>25</v>
      </c>
      <c r="D1030" s="39" t="s">
        <v>2979</v>
      </c>
      <c r="E1030" s="40" t="s">
        <v>226</v>
      </c>
      <c r="F1030" s="41">
        <v>11</v>
      </c>
      <c r="G1030" s="42">
        <v>899.07</v>
      </c>
      <c r="H1030" s="42">
        <v>1123.83</v>
      </c>
      <c r="I1030" s="42">
        <v>12362.13</v>
      </c>
      <c r="J1030" s="114">
        <v>2.2891744432399652E-4</v>
      </c>
      <c r="N1030" s="31">
        <f t="shared" si="16"/>
        <v>9889.77</v>
      </c>
    </row>
    <row r="1031" spans="1:14" ht="26.1" customHeight="1" x14ac:dyDescent="0.2">
      <c r="A1031" s="113" t="s">
        <v>2980</v>
      </c>
      <c r="B1031" s="39" t="s">
        <v>2981</v>
      </c>
      <c r="C1031" s="39" t="s">
        <v>25</v>
      </c>
      <c r="D1031" s="39" t="s">
        <v>2982</v>
      </c>
      <c r="E1031" s="40" t="s">
        <v>44</v>
      </c>
      <c r="F1031" s="41">
        <v>22</v>
      </c>
      <c r="G1031" s="42">
        <v>111.66</v>
      </c>
      <c r="H1031" s="42">
        <v>139.57</v>
      </c>
      <c r="I1031" s="42">
        <v>3070.54</v>
      </c>
      <c r="J1031" s="114">
        <v>5.685914720963169E-5</v>
      </c>
      <c r="N1031" s="31">
        <f t="shared" si="16"/>
        <v>2456.52</v>
      </c>
    </row>
    <row r="1032" spans="1:14" ht="24" customHeight="1" x14ac:dyDescent="0.2">
      <c r="A1032" s="113" t="s">
        <v>2983</v>
      </c>
      <c r="B1032" s="39" t="s">
        <v>2984</v>
      </c>
      <c r="C1032" s="39" t="s">
        <v>25</v>
      </c>
      <c r="D1032" s="39" t="s">
        <v>2985</v>
      </c>
      <c r="E1032" s="40" t="s">
        <v>44</v>
      </c>
      <c r="F1032" s="41">
        <v>22</v>
      </c>
      <c r="G1032" s="42">
        <v>963.71</v>
      </c>
      <c r="H1032" s="42">
        <v>1204.6300000000001</v>
      </c>
      <c r="I1032" s="42">
        <v>26501.86</v>
      </c>
      <c r="J1032" s="114">
        <v>4.9075184139240973E-4</v>
      </c>
      <c r="N1032" s="31">
        <f t="shared" si="16"/>
        <v>21201.620000000003</v>
      </c>
    </row>
    <row r="1033" spans="1:14" ht="26.1" customHeight="1" x14ac:dyDescent="0.2">
      <c r="A1033" s="113" t="s">
        <v>2986</v>
      </c>
      <c r="B1033" s="39" t="s">
        <v>2987</v>
      </c>
      <c r="C1033" s="39" t="s">
        <v>25</v>
      </c>
      <c r="D1033" s="39" t="s">
        <v>2988</v>
      </c>
      <c r="E1033" s="40" t="s">
        <v>66</v>
      </c>
      <c r="F1033" s="41">
        <v>32</v>
      </c>
      <c r="G1033" s="42">
        <v>265.19</v>
      </c>
      <c r="H1033" s="42">
        <v>331.48</v>
      </c>
      <c r="I1033" s="42">
        <v>10607.36</v>
      </c>
      <c r="J1033" s="114">
        <v>1.9642324924787132E-4</v>
      </c>
      <c r="N1033" s="31">
        <f t="shared" si="16"/>
        <v>8486.08</v>
      </c>
    </row>
    <row r="1034" spans="1:14" ht="24" customHeight="1" x14ac:dyDescent="0.2">
      <c r="A1034" s="113" t="s">
        <v>2989</v>
      </c>
      <c r="B1034" s="39" t="s">
        <v>2990</v>
      </c>
      <c r="C1034" s="39" t="s">
        <v>25</v>
      </c>
      <c r="D1034" s="39" t="s">
        <v>2991</v>
      </c>
      <c r="E1034" s="40" t="s">
        <v>66</v>
      </c>
      <c r="F1034" s="41">
        <v>32</v>
      </c>
      <c r="G1034" s="42">
        <v>394.07</v>
      </c>
      <c r="H1034" s="42">
        <v>492.58</v>
      </c>
      <c r="I1034" s="42">
        <v>15762.56</v>
      </c>
      <c r="J1034" s="114">
        <v>2.9188537502870902E-4</v>
      </c>
      <c r="N1034" s="31">
        <f t="shared" si="16"/>
        <v>12610.24</v>
      </c>
    </row>
    <row r="1035" spans="1:14" ht="24" customHeight="1" x14ac:dyDescent="0.2">
      <c r="A1035" s="113" t="s">
        <v>2992</v>
      </c>
      <c r="B1035" s="39" t="s">
        <v>2993</v>
      </c>
      <c r="C1035" s="39" t="s">
        <v>25</v>
      </c>
      <c r="D1035" s="39" t="s">
        <v>2994</v>
      </c>
      <c r="E1035" s="40" t="s">
        <v>66</v>
      </c>
      <c r="F1035" s="41">
        <v>32</v>
      </c>
      <c r="G1035" s="42">
        <v>215.53</v>
      </c>
      <c r="H1035" s="42">
        <v>269.41000000000003</v>
      </c>
      <c r="I1035" s="42">
        <v>8621.1200000000008</v>
      </c>
      <c r="J1035" s="114">
        <v>1.5964277657737726E-4</v>
      </c>
      <c r="N1035" s="31">
        <f t="shared" si="16"/>
        <v>6896.96</v>
      </c>
    </row>
    <row r="1036" spans="1:14" ht="24" customHeight="1" x14ac:dyDescent="0.2">
      <c r="A1036" s="113" t="s">
        <v>2995</v>
      </c>
      <c r="B1036" s="39" t="s">
        <v>2996</v>
      </c>
      <c r="C1036" s="39" t="s">
        <v>25</v>
      </c>
      <c r="D1036" s="39" t="s">
        <v>2997</v>
      </c>
      <c r="E1036" s="40" t="s">
        <v>317</v>
      </c>
      <c r="F1036" s="41">
        <v>6</v>
      </c>
      <c r="G1036" s="42">
        <v>9911.5499999999993</v>
      </c>
      <c r="H1036" s="42">
        <v>12389.43</v>
      </c>
      <c r="I1036" s="42">
        <v>74336.58</v>
      </c>
      <c r="J1036" s="114">
        <v>1.3765378549963729E-3</v>
      </c>
      <c r="N1036" s="31">
        <f t="shared" si="16"/>
        <v>59469.299999999996</v>
      </c>
    </row>
    <row r="1037" spans="1:14" ht="24" customHeight="1" x14ac:dyDescent="0.2">
      <c r="A1037" s="113" t="s">
        <v>2998</v>
      </c>
      <c r="B1037" s="39" t="s">
        <v>2999</v>
      </c>
      <c r="C1037" s="39" t="s">
        <v>25</v>
      </c>
      <c r="D1037" s="39" t="s">
        <v>3000</v>
      </c>
      <c r="E1037" s="40" t="s">
        <v>226</v>
      </c>
      <c r="F1037" s="41">
        <v>6</v>
      </c>
      <c r="G1037" s="42">
        <v>5770.37</v>
      </c>
      <c r="H1037" s="42">
        <v>7212.96</v>
      </c>
      <c r="I1037" s="42">
        <v>43277.760000000002</v>
      </c>
      <c r="J1037" s="114">
        <v>8.01401879390306E-4</v>
      </c>
      <c r="N1037" s="31">
        <f t="shared" si="16"/>
        <v>34622.22</v>
      </c>
    </row>
    <row r="1038" spans="1:14" ht="26.1" customHeight="1" x14ac:dyDescent="0.2">
      <c r="A1038" s="113" t="s">
        <v>3001</v>
      </c>
      <c r="B1038" s="39" t="s">
        <v>3002</v>
      </c>
      <c r="C1038" s="39" t="s">
        <v>25</v>
      </c>
      <c r="D1038" s="39" t="s">
        <v>3003</v>
      </c>
      <c r="E1038" s="40" t="s">
        <v>31</v>
      </c>
      <c r="F1038" s="41">
        <v>530</v>
      </c>
      <c r="G1038" s="42">
        <v>106.63</v>
      </c>
      <c r="H1038" s="42">
        <v>133.28</v>
      </c>
      <c r="I1038" s="42">
        <v>70638.399999999994</v>
      </c>
      <c r="J1038" s="114">
        <v>1.3080562976716954E-3</v>
      </c>
      <c r="N1038" s="31">
        <f t="shared" si="16"/>
        <v>56513.899999999994</v>
      </c>
    </row>
    <row r="1039" spans="1:14" ht="24" customHeight="1" x14ac:dyDescent="0.2">
      <c r="A1039" s="113" t="s">
        <v>3004</v>
      </c>
      <c r="B1039" s="39" t="s">
        <v>3005</v>
      </c>
      <c r="C1039" s="39" t="s">
        <v>25</v>
      </c>
      <c r="D1039" s="39" t="s">
        <v>3006</v>
      </c>
      <c r="E1039" s="40" t="s">
        <v>66</v>
      </c>
      <c r="F1039" s="41">
        <v>730</v>
      </c>
      <c r="G1039" s="42">
        <v>25.28</v>
      </c>
      <c r="H1039" s="42">
        <v>31.6</v>
      </c>
      <c r="I1039" s="42">
        <v>23068</v>
      </c>
      <c r="J1039" s="114">
        <v>4.2716486605997119E-4</v>
      </c>
      <c r="N1039" s="31">
        <f t="shared" si="16"/>
        <v>18454.400000000001</v>
      </c>
    </row>
    <row r="1040" spans="1:14" ht="24" customHeight="1" x14ac:dyDescent="0.2">
      <c r="A1040" s="113" t="s">
        <v>3007</v>
      </c>
      <c r="B1040" s="39" t="s">
        <v>3008</v>
      </c>
      <c r="C1040" s="39" t="s">
        <v>25</v>
      </c>
      <c r="D1040" s="39" t="s">
        <v>3009</v>
      </c>
      <c r="E1040" s="40" t="s">
        <v>31</v>
      </c>
      <c r="F1040" s="41">
        <v>730</v>
      </c>
      <c r="G1040" s="42">
        <v>28.74</v>
      </c>
      <c r="H1040" s="42">
        <v>35.92</v>
      </c>
      <c r="I1040" s="42">
        <v>26221.599999999999</v>
      </c>
      <c r="J1040" s="114">
        <v>4.8556208825551155E-4</v>
      </c>
      <c r="N1040" s="31">
        <f t="shared" si="16"/>
        <v>20980.199999999997</v>
      </c>
    </row>
    <row r="1041" spans="1:14" ht="24" customHeight="1" x14ac:dyDescent="0.2">
      <c r="A1041" s="113" t="s">
        <v>3010</v>
      </c>
      <c r="B1041" s="39" t="s">
        <v>3011</v>
      </c>
      <c r="C1041" s="39" t="s">
        <v>25</v>
      </c>
      <c r="D1041" s="39" t="s">
        <v>3012</v>
      </c>
      <c r="E1041" s="40" t="s">
        <v>66</v>
      </c>
      <c r="F1041" s="41">
        <v>53</v>
      </c>
      <c r="G1041" s="42">
        <v>4.26</v>
      </c>
      <c r="H1041" s="42">
        <v>5.32</v>
      </c>
      <c r="I1041" s="42">
        <v>281.95999999999998</v>
      </c>
      <c r="J1041" s="114">
        <v>5.2212331209584482E-6</v>
      </c>
      <c r="N1041" s="31">
        <f t="shared" si="16"/>
        <v>225.78</v>
      </c>
    </row>
    <row r="1042" spans="1:14" ht="26.1" customHeight="1" x14ac:dyDescent="0.2">
      <c r="A1042" s="113" t="s">
        <v>3013</v>
      </c>
      <c r="B1042" s="39" t="s">
        <v>3014</v>
      </c>
      <c r="C1042" s="39" t="s">
        <v>25</v>
      </c>
      <c r="D1042" s="39" t="s">
        <v>3015</v>
      </c>
      <c r="E1042" s="40" t="s">
        <v>66</v>
      </c>
      <c r="F1042" s="41">
        <v>53</v>
      </c>
      <c r="G1042" s="42">
        <v>434.09</v>
      </c>
      <c r="H1042" s="42">
        <v>542.61</v>
      </c>
      <c r="I1042" s="42">
        <v>28758.33</v>
      </c>
      <c r="J1042" s="114">
        <v>5.3253633529384652E-4</v>
      </c>
      <c r="N1042" s="31">
        <f t="shared" si="16"/>
        <v>23006.77</v>
      </c>
    </row>
    <row r="1043" spans="1:14" ht="24" customHeight="1" x14ac:dyDescent="0.2">
      <c r="A1043" s="113" t="s">
        <v>3016</v>
      </c>
      <c r="B1043" s="39" t="s">
        <v>3017</v>
      </c>
      <c r="C1043" s="39" t="s">
        <v>25</v>
      </c>
      <c r="D1043" s="39" t="s">
        <v>3018</v>
      </c>
      <c r="E1043" s="40" t="s">
        <v>226</v>
      </c>
      <c r="F1043" s="41">
        <v>16</v>
      </c>
      <c r="G1043" s="42">
        <v>50.81</v>
      </c>
      <c r="H1043" s="42">
        <v>63.51</v>
      </c>
      <c r="I1043" s="42">
        <v>1016.16</v>
      </c>
      <c r="J1043" s="114">
        <v>1.8816882707451896E-5</v>
      </c>
      <c r="N1043" s="31">
        <f t="shared" si="16"/>
        <v>812.96</v>
      </c>
    </row>
    <row r="1044" spans="1:14" ht="24" customHeight="1" x14ac:dyDescent="0.2">
      <c r="A1044" s="113" t="s">
        <v>3019</v>
      </c>
      <c r="B1044" s="39" t="s">
        <v>3020</v>
      </c>
      <c r="C1044" s="39" t="s">
        <v>25</v>
      </c>
      <c r="D1044" s="39" t="s">
        <v>3021</v>
      </c>
      <c r="E1044" s="40" t="s">
        <v>226</v>
      </c>
      <c r="F1044" s="41">
        <v>64</v>
      </c>
      <c r="G1044" s="42">
        <v>13.64</v>
      </c>
      <c r="H1044" s="42">
        <v>17.05</v>
      </c>
      <c r="I1044" s="42">
        <v>1091.2</v>
      </c>
      <c r="J1044" s="114">
        <v>2.0206446239146894E-5</v>
      </c>
      <c r="N1044" s="31">
        <f t="shared" si="16"/>
        <v>872.96</v>
      </c>
    </row>
    <row r="1045" spans="1:14" ht="24" customHeight="1" x14ac:dyDescent="0.2">
      <c r="A1045" s="113" t="s">
        <v>3022</v>
      </c>
      <c r="B1045" s="39" t="s">
        <v>3023</v>
      </c>
      <c r="C1045" s="39" t="s">
        <v>25</v>
      </c>
      <c r="D1045" s="39" t="s">
        <v>3024</v>
      </c>
      <c r="E1045" s="40" t="s">
        <v>226</v>
      </c>
      <c r="F1045" s="41">
        <v>34</v>
      </c>
      <c r="G1045" s="42">
        <v>1362.44</v>
      </c>
      <c r="H1045" s="42">
        <v>1703.05</v>
      </c>
      <c r="I1045" s="42">
        <v>57903.7</v>
      </c>
      <c r="J1045" s="114">
        <v>1.0722397370763288E-3</v>
      </c>
      <c r="N1045" s="31">
        <f t="shared" si="16"/>
        <v>46322.96</v>
      </c>
    </row>
    <row r="1046" spans="1:14" ht="24" customHeight="1" x14ac:dyDescent="0.2">
      <c r="A1046" s="113" t="s">
        <v>3025</v>
      </c>
      <c r="B1046" s="39" t="s">
        <v>3026</v>
      </c>
      <c r="C1046" s="39" t="s">
        <v>25</v>
      </c>
      <c r="D1046" s="39" t="s">
        <v>3027</v>
      </c>
      <c r="E1046" s="40" t="s">
        <v>226</v>
      </c>
      <c r="F1046" s="41">
        <v>34</v>
      </c>
      <c r="G1046" s="42">
        <v>1779.31</v>
      </c>
      <c r="H1046" s="42">
        <v>2224.13</v>
      </c>
      <c r="I1046" s="42">
        <v>75620.42</v>
      </c>
      <c r="J1046" s="114">
        <v>1.4003115389586772E-3</v>
      </c>
      <c r="N1046" s="31">
        <f t="shared" si="16"/>
        <v>60496.54</v>
      </c>
    </row>
    <row r="1047" spans="1:14" ht="24" customHeight="1" x14ac:dyDescent="0.2">
      <c r="A1047" s="113" t="s">
        <v>3028</v>
      </c>
      <c r="B1047" s="39" t="s">
        <v>3029</v>
      </c>
      <c r="C1047" s="39" t="s">
        <v>25</v>
      </c>
      <c r="D1047" s="39" t="s">
        <v>3030</v>
      </c>
      <c r="E1047" s="40" t="s">
        <v>226</v>
      </c>
      <c r="F1047" s="41">
        <v>12</v>
      </c>
      <c r="G1047" s="42">
        <v>5775.91</v>
      </c>
      <c r="H1047" s="42">
        <v>7219.88</v>
      </c>
      <c r="I1047" s="42">
        <v>86638.56</v>
      </c>
      <c r="J1047" s="114">
        <v>1.604341463413767E-3</v>
      </c>
      <c r="N1047" s="31">
        <f t="shared" si="16"/>
        <v>69310.92</v>
      </c>
    </row>
    <row r="1048" spans="1:14" ht="24" customHeight="1" x14ac:dyDescent="0.2">
      <c r="A1048" s="113" t="s">
        <v>3031</v>
      </c>
      <c r="B1048" s="39" t="s">
        <v>3032</v>
      </c>
      <c r="C1048" s="39" t="s">
        <v>25</v>
      </c>
      <c r="D1048" s="39" t="s">
        <v>3033</v>
      </c>
      <c r="E1048" s="40" t="s">
        <v>226</v>
      </c>
      <c r="F1048" s="41">
        <v>12</v>
      </c>
      <c r="G1048" s="42">
        <v>11527.58</v>
      </c>
      <c r="H1048" s="42">
        <v>14409.47</v>
      </c>
      <c r="I1048" s="42">
        <v>172913.64</v>
      </c>
      <c r="J1048" s="114">
        <v>3.201952135882698E-3</v>
      </c>
      <c r="N1048" s="31">
        <f t="shared" si="16"/>
        <v>138330.96</v>
      </c>
    </row>
    <row r="1049" spans="1:14" ht="24" customHeight="1" x14ac:dyDescent="0.2">
      <c r="A1049" s="113" t="s">
        <v>3034</v>
      </c>
      <c r="B1049" s="39" t="s">
        <v>3035</v>
      </c>
      <c r="C1049" s="39" t="s">
        <v>25</v>
      </c>
      <c r="D1049" s="39" t="s">
        <v>3036</v>
      </c>
      <c r="E1049" s="40" t="s">
        <v>226</v>
      </c>
      <c r="F1049" s="41">
        <v>12</v>
      </c>
      <c r="G1049" s="42">
        <v>1113.9100000000001</v>
      </c>
      <c r="H1049" s="42">
        <v>1392.38</v>
      </c>
      <c r="I1049" s="42">
        <v>16708.560000000001</v>
      </c>
      <c r="J1049" s="114">
        <v>3.0940306027635653E-4</v>
      </c>
      <c r="N1049" s="31">
        <f t="shared" si="16"/>
        <v>13366.920000000002</v>
      </c>
    </row>
    <row r="1050" spans="1:14" ht="24" customHeight="1" x14ac:dyDescent="0.2">
      <c r="A1050" s="113" t="s">
        <v>3037</v>
      </c>
      <c r="B1050" s="39" t="s">
        <v>3038</v>
      </c>
      <c r="C1050" s="39" t="s">
        <v>25</v>
      </c>
      <c r="D1050" s="39" t="s">
        <v>3039</v>
      </c>
      <c r="E1050" s="40" t="s">
        <v>31</v>
      </c>
      <c r="F1050" s="41">
        <v>12</v>
      </c>
      <c r="G1050" s="42">
        <v>2550.12</v>
      </c>
      <c r="H1050" s="42">
        <v>3187.65</v>
      </c>
      <c r="I1050" s="42">
        <v>38251.800000000003</v>
      </c>
      <c r="J1050" s="114">
        <v>7.0833297310355498E-4</v>
      </c>
      <c r="N1050" s="31">
        <f t="shared" si="16"/>
        <v>30601.439999999999</v>
      </c>
    </row>
    <row r="1051" spans="1:14" ht="24" customHeight="1" x14ac:dyDescent="0.2">
      <c r="A1051" s="113" t="s">
        <v>3040</v>
      </c>
      <c r="B1051" s="39" t="s">
        <v>3041</v>
      </c>
      <c r="C1051" s="39" t="s">
        <v>25</v>
      </c>
      <c r="D1051" s="39" t="s">
        <v>3042</v>
      </c>
      <c r="E1051" s="40" t="s">
        <v>66</v>
      </c>
      <c r="F1051" s="41">
        <v>32217</v>
      </c>
      <c r="G1051" s="42">
        <v>15.63</v>
      </c>
      <c r="H1051" s="42">
        <v>19.53</v>
      </c>
      <c r="I1051" s="42">
        <v>629198.01</v>
      </c>
      <c r="J1051" s="114">
        <v>1.165126077973168E-2</v>
      </c>
      <c r="N1051" s="31">
        <f t="shared" ref="N1051:N1109" si="17">SUM(G1051*F1051)</f>
        <v>503551.71</v>
      </c>
    </row>
    <row r="1052" spans="1:14" ht="24" customHeight="1" x14ac:dyDescent="0.2">
      <c r="A1052" s="113" t="s">
        <v>3043</v>
      </c>
      <c r="B1052" s="39" t="s">
        <v>3044</v>
      </c>
      <c r="C1052" s="39" t="s">
        <v>25</v>
      </c>
      <c r="D1052" s="39" t="s">
        <v>3045</v>
      </c>
      <c r="E1052" s="40" t="s">
        <v>226</v>
      </c>
      <c r="F1052" s="41">
        <v>318</v>
      </c>
      <c r="G1052" s="42">
        <v>17.86</v>
      </c>
      <c r="H1052" s="42">
        <v>22.32</v>
      </c>
      <c r="I1052" s="42">
        <v>7097.76</v>
      </c>
      <c r="J1052" s="114">
        <v>1.3143374803736003E-4</v>
      </c>
      <c r="N1052" s="31">
        <f t="shared" si="17"/>
        <v>5679.48</v>
      </c>
    </row>
    <row r="1053" spans="1:14" ht="24" customHeight="1" x14ac:dyDescent="0.2">
      <c r="A1053" s="113" t="s">
        <v>3046</v>
      </c>
      <c r="B1053" s="39" t="s">
        <v>3047</v>
      </c>
      <c r="C1053" s="39" t="s">
        <v>25</v>
      </c>
      <c r="D1053" s="39" t="s">
        <v>3048</v>
      </c>
      <c r="E1053" s="40" t="s">
        <v>66</v>
      </c>
      <c r="F1053" s="41">
        <v>3627</v>
      </c>
      <c r="G1053" s="42">
        <v>16.739999999999998</v>
      </c>
      <c r="H1053" s="42">
        <v>20.92</v>
      </c>
      <c r="I1053" s="42">
        <v>75876.84</v>
      </c>
      <c r="J1053" s="114">
        <v>1.4050598316132246E-3</v>
      </c>
      <c r="N1053" s="31">
        <f t="shared" si="17"/>
        <v>60715.979999999996</v>
      </c>
    </row>
    <row r="1054" spans="1:14" ht="24" customHeight="1" x14ac:dyDescent="0.2">
      <c r="A1054" s="113" t="s">
        <v>3049</v>
      </c>
      <c r="B1054" s="39" t="s">
        <v>3050</v>
      </c>
      <c r="C1054" s="39" t="s">
        <v>25</v>
      </c>
      <c r="D1054" s="39" t="s">
        <v>3051</v>
      </c>
      <c r="E1054" s="40" t="s">
        <v>66</v>
      </c>
      <c r="F1054" s="41">
        <v>3126</v>
      </c>
      <c r="G1054" s="42">
        <v>8.98</v>
      </c>
      <c r="H1054" s="42">
        <v>11.22</v>
      </c>
      <c r="I1054" s="42">
        <v>35073.72</v>
      </c>
      <c r="J1054" s="114">
        <v>6.4948243913754691E-4</v>
      </c>
      <c r="N1054" s="31">
        <f t="shared" si="17"/>
        <v>28071.48</v>
      </c>
    </row>
    <row r="1055" spans="1:14" ht="26.1" customHeight="1" x14ac:dyDescent="0.2">
      <c r="A1055" s="113" t="s">
        <v>3052</v>
      </c>
      <c r="B1055" s="39" t="s">
        <v>3053</v>
      </c>
      <c r="C1055" s="39" t="s">
        <v>25</v>
      </c>
      <c r="D1055" s="39" t="s">
        <v>3054</v>
      </c>
      <c r="E1055" s="40" t="s">
        <v>44</v>
      </c>
      <c r="F1055" s="41">
        <v>1060</v>
      </c>
      <c r="G1055" s="42">
        <v>228.01</v>
      </c>
      <c r="H1055" s="42">
        <v>285.01</v>
      </c>
      <c r="I1055" s="42">
        <v>302110.59999999998</v>
      </c>
      <c r="J1055" s="114">
        <v>5.594374630843486E-3</v>
      </c>
      <c r="N1055" s="31">
        <f t="shared" si="17"/>
        <v>241690.59999999998</v>
      </c>
    </row>
    <row r="1056" spans="1:14" ht="26.1" customHeight="1" x14ac:dyDescent="0.2">
      <c r="A1056" s="113" t="s">
        <v>3055</v>
      </c>
      <c r="B1056" s="39" t="s">
        <v>3056</v>
      </c>
      <c r="C1056" s="39" t="s">
        <v>25</v>
      </c>
      <c r="D1056" s="39" t="s">
        <v>3057</v>
      </c>
      <c r="E1056" s="40" t="s">
        <v>3058</v>
      </c>
      <c r="F1056" s="41">
        <v>10600</v>
      </c>
      <c r="G1056" s="42">
        <v>2.8</v>
      </c>
      <c r="H1056" s="42">
        <v>3.5</v>
      </c>
      <c r="I1056" s="42">
        <v>37100</v>
      </c>
      <c r="J1056" s="114">
        <v>6.8700435802084838E-4</v>
      </c>
      <c r="N1056" s="31">
        <f t="shared" si="17"/>
        <v>29679.999999999996</v>
      </c>
    </row>
    <row r="1057" spans="1:14" ht="24" customHeight="1" x14ac:dyDescent="0.2">
      <c r="A1057" s="113" t="s">
        <v>3059</v>
      </c>
      <c r="B1057" s="39" t="s">
        <v>3060</v>
      </c>
      <c r="C1057" s="39" t="s">
        <v>25</v>
      </c>
      <c r="D1057" s="39" t="s">
        <v>3061</v>
      </c>
      <c r="E1057" s="40" t="s">
        <v>44</v>
      </c>
      <c r="F1057" s="41">
        <v>32</v>
      </c>
      <c r="G1057" s="42">
        <v>89.33</v>
      </c>
      <c r="H1057" s="42">
        <v>111.66</v>
      </c>
      <c r="I1057" s="42">
        <v>3573.12</v>
      </c>
      <c r="J1057" s="114">
        <v>6.6165741556103877E-5</v>
      </c>
      <c r="N1057" s="31">
        <f t="shared" si="17"/>
        <v>2858.56</v>
      </c>
    </row>
    <row r="1058" spans="1:14" ht="24" customHeight="1" x14ac:dyDescent="0.2">
      <c r="A1058" s="113" t="s">
        <v>3062</v>
      </c>
      <c r="B1058" s="39" t="s">
        <v>3063</v>
      </c>
      <c r="C1058" s="39" t="s">
        <v>25</v>
      </c>
      <c r="D1058" s="39" t="s">
        <v>3064</v>
      </c>
      <c r="E1058" s="40" t="s">
        <v>44</v>
      </c>
      <c r="F1058" s="41">
        <v>11</v>
      </c>
      <c r="G1058" s="42">
        <v>100.49</v>
      </c>
      <c r="H1058" s="42">
        <v>125.61</v>
      </c>
      <c r="I1058" s="42">
        <v>1381.71</v>
      </c>
      <c r="J1058" s="114">
        <v>2.5586005162290739E-5</v>
      </c>
      <c r="N1058" s="31">
        <f t="shared" si="17"/>
        <v>1105.3899999999999</v>
      </c>
    </row>
    <row r="1059" spans="1:14" ht="24" customHeight="1" x14ac:dyDescent="0.2">
      <c r="A1059" s="113" t="s">
        <v>3065</v>
      </c>
      <c r="B1059" s="39" t="s">
        <v>3066</v>
      </c>
      <c r="C1059" s="39" t="s">
        <v>25</v>
      </c>
      <c r="D1059" s="39" t="s">
        <v>3067</v>
      </c>
      <c r="E1059" s="40" t="s">
        <v>66</v>
      </c>
      <c r="F1059" s="41">
        <v>16</v>
      </c>
      <c r="G1059" s="42">
        <v>96.79</v>
      </c>
      <c r="H1059" s="42">
        <v>120.98</v>
      </c>
      <c r="I1059" s="42">
        <v>1935.68</v>
      </c>
      <c r="J1059" s="114">
        <v>3.5844220909266734E-5</v>
      </c>
      <c r="N1059" s="31">
        <f t="shared" si="17"/>
        <v>1548.64</v>
      </c>
    </row>
    <row r="1060" spans="1:14" ht="24" customHeight="1" x14ac:dyDescent="0.2">
      <c r="A1060" s="113" t="s">
        <v>3068</v>
      </c>
      <c r="B1060" s="39" t="s">
        <v>3069</v>
      </c>
      <c r="C1060" s="39" t="s">
        <v>25</v>
      </c>
      <c r="D1060" s="39" t="s">
        <v>3070</v>
      </c>
      <c r="E1060" s="40" t="s">
        <v>66</v>
      </c>
      <c r="F1060" s="41">
        <v>106</v>
      </c>
      <c r="G1060" s="42">
        <v>8.93</v>
      </c>
      <c r="H1060" s="42">
        <v>11.16</v>
      </c>
      <c r="I1060" s="42">
        <v>1182.96</v>
      </c>
      <c r="J1060" s="114">
        <v>2.1905624672893339E-5</v>
      </c>
      <c r="N1060" s="31">
        <f t="shared" si="17"/>
        <v>946.57999999999993</v>
      </c>
    </row>
    <row r="1061" spans="1:14" ht="24" customHeight="1" x14ac:dyDescent="0.2">
      <c r="A1061" s="113" t="s">
        <v>3071</v>
      </c>
      <c r="B1061" s="39" t="s">
        <v>3072</v>
      </c>
      <c r="C1061" s="39" t="s">
        <v>25</v>
      </c>
      <c r="D1061" s="39" t="s">
        <v>3073</v>
      </c>
      <c r="E1061" s="40" t="s">
        <v>44</v>
      </c>
      <c r="F1061" s="41">
        <v>27</v>
      </c>
      <c r="G1061" s="42">
        <v>78.16</v>
      </c>
      <c r="H1061" s="42">
        <v>97.7</v>
      </c>
      <c r="I1061" s="42">
        <v>2637.9</v>
      </c>
      <c r="J1061" s="114">
        <v>4.8847676442673748E-5</v>
      </c>
      <c r="N1061" s="31">
        <f t="shared" si="17"/>
        <v>2110.3199999999997</v>
      </c>
    </row>
    <row r="1062" spans="1:14" ht="24" customHeight="1" x14ac:dyDescent="0.2">
      <c r="A1062" s="113" t="s">
        <v>3074</v>
      </c>
      <c r="B1062" s="39" t="s">
        <v>3075</v>
      </c>
      <c r="C1062" s="39" t="s">
        <v>25</v>
      </c>
      <c r="D1062" s="39" t="s">
        <v>3076</v>
      </c>
      <c r="E1062" s="40" t="s">
        <v>66</v>
      </c>
      <c r="F1062" s="41">
        <v>212</v>
      </c>
      <c r="G1062" s="42">
        <v>43.73</v>
      </c>
      <c r="H1062" s="42">
        <v>54.66</v>
      </c>
      <c r="I1062" s="42">
        <v>11587.92</v>
      </c>
      <c r="J1062" s="114">
        <v>2.1458090405382613E-4</v>
      </c>
      <c r="N1062" s="31">
        <f t="shared" si="17"/>
        <v>9270.76</v>
      </c>
    </row>
    <row r="1063" spans="1:14" ht="24" customHeight="1" x14ac:dyDescent="0.2">
      <c r="A1063" s="113" t="s">
        <v>3077</v>
      </c>
      <c r="B1063" s="39" t="s">
        <v>3078</v>
      </c>
      <c r="C1063" s="39" t="s">
        <v>25</v>
      </c>
      <c r="D1063" s="39" t="s">
        <v>3079</v>
      </c>
      <c r="E1063" s="40" t="s">
        <v>66</v>
      </c>
      <c r="F1063" s="41">
        <v>212</v>
      </c>
      <c r="G1063" s="42">
        <v>11.75</v>
      </c>
      <c r="H1063" s="42">
        <v>14.68</v>
      </c>
      <c r="I1063" s="42">
        <v>3112.16</v>
      </c>
      <c r="J1063" s="114">
        <v>5.7629851289977455E-5</v>
      </c>
      <c r="N1063" s="31">
        <f t="shared" si="17"/>
        <v>2491</v>
      </c>
    </row>
    <row r="1064" spans="1:14" ht="24" customHeight="1" x14ac:dyDescent="0.2">
      <c r="A1064" s="113" t="s">
        <v>3080</v>
      </c>
      <c r="B1064" s="39" t="s">
        <v>3081</v>
      </c>
      <c r="C1064" s="39" t="s">
        <v>25</v>
      </c>
      <c r="D1064" s="39" t="s">
        <v>3082</v>
      </c>
      <c r="E1064" s="40" t="s">
        <v>66</v>
      </c>
      <c r="F1064" s="41">
        <v>42</v>
      </c>
      <c r="G1064" s="42">
        <v>123.61</v>
      </c>
      <c r="H1064" s="42">
        <v>154.51</v>
      </c>
      <c r="I1064" s="42">
        <v>6489.42</v>
      </c>
      <c r="J1064" s="114">
        <v>1.2016872832958636E-4</v>
      </c>
      <c r="N1064" s="31">
        <f t="shared" si="17"/>
        <v>5191.62</v>
      </c>
    </row>
    <row r="1065" spans="1:14" ht="24" customHeight="1" x14ac:dyDescent="0.2">
      <c r="A1065" s="113" t="s">
        <v>3083</v>
      </c>
      <c r="B1065" s="39" t="s">
        <v>3084</v>
      </c>
      <c r="C1065" s="39" t="s">
        <v>25</v>
      </c>
      <c r="D1065" s="39" t="s">
        <v>3085</v>
      </c>
      <c r="E1065" s="40" t="s">
        <v>66</v>
      </c>
      <c r="F1065" s="41">
        <v>42</v>
      </c>
      <c r="G1065" s="42">
        <v>81.98</v>
      </c>
      <c r="H1065" s="42">
        <v>102.47</v>
      </c>
      <c r="I1065" s="42">
        <v>4303.74</v>
      </c>
      <c r="J1065" s="114">
        <v>7.969509799969396E-5</v>
      </c>
      <c r="N1065" s="31">
        <f t="shared" si="17"/>
        <v>3443.1600000000003</v>
      </c>
    </row>
    <row r="1066" spans="1:14" ht="24" customHeight="1" x14ac:dyDescent="0.2">
      <c r="A1066" s="113" t="s">
        <v>3086</v>
      </c>
      <c r="B1066" s="39" t="s">
        <v>3087</v>
      </c>
      <c r="C1066" s="39" t="s">
        <v>25</v>
      </c>
      <c r="D1066" s="39" t="s">
        <v>3088</v>
      </c>
      <c r="E1066" s="40" t="s">
        <v>66</v>
      </c>
      <c r="F1066" s="41">
        <v>781</v>
      </c>
      <c r="G1066" s="42">
        <v>135.54</v>
      </c>
      <c r="H1066" s="42">
        <v>169.42</v>
      </c>
      <c r="I1066" s="42">
        <v>132317.01999999999</v>
      </c>
      <c r="J1066" s="114">
        <v>2.4501986355884571E-3</v>
      </c>
      <c r="N1066" s="31">
        <f t="shared" si="17"/>
        <v>105856.73999999999</v>
      </c>
    </row>
    <row r="1067" spans="1:14" ht="26.1" customHeight="1" x14ac:dyDescent="0.2">
      <c r="A1067" s="113" t="s">
        <v>3089</v>
      </c>
      <c r="B1067" s="39" t="s">
        <v>3090</v>
      </c>
      <c r="C1067" s="39" t="s">
        <v>25</v>
      </c>
      <c r="D1067" s="39" t="s">
        <v>3091</v>
      </c>
      <c r="E1067" s="40" t="s">
        <v>66</v>
      </c>
      <c r="F1067" s="41">
        <v>106</v>
      </c>
      <c r="G1067" s="42">
        <v>162.34</v>
      </c>
      <c r="H1067" s="42">
        <v>202.92</v>
      </c>
      <c r="I1067" s="42">
        <v>21509.52</v>
      </c>
      <c r="J1067" s="114">
        <v>3.9830549808454442E-4</v>
      </c>
      <c r="N1067" s="31">
        <f t="shared" si="17"/>
        <v>17208.04</v>
      </c>
    </row>
    <row r="1068" spans="1:14" ht="26.1" customHeight="1" x14ac:dyDescent="0.2">
      <c r="A1068" s="113" t="s">
        <v>3092</v>
      </c>
      <c r="B1068" s="39" t="s">
        <v>3093</v>
      </c>
      <c r="C1068" s="39" t="s">
        <v>25</v>
      </c>
      <c r="D1068" s="39" t="s">
        <v>3094</v>
      </c>
      <c r="E1068" s="40" t="s">
        <v>31</v>
      </c>
      <c r="F1068" s="41">
        <v>32</v>
      </c>
      <c r="G1068" s="42">
        <v>90.92</v>
      </c>
      <c r="H1068" s="42">
        <v>113.65</v>
      </c>
      <c r="I1068" s="42">
        <v>3636.8</v>
      </c>
      <c r="J1068" s="114">
        <v>6.7344944723725652E-5</v>
      </c>
      <c r="N1068" s="31">
        <f t="shared" si="17"/>
        <v>2909.44</v>
      </c>
    </row>
    <row r="1069" spans="1:14" ht="26.1" customHeight="1" x14ac:dyDescent="0.2">
      <c r="A1069" s="113" t="s">
        <v>3095</v>
      </c>
      <c r="B1069" s="39" t="s">
        <v>3096</v>
      </c>
      <c r="C1069" s="39" t="s">
        <v>25</v>
      </c>
      <c r="D1069" s="39" t="s">
        <v>3003</v>
      </c>
      <c r="E1069" s="40" t="s">
        <v>31</v>
      </c>
      <c r="F1069" s="41">
        <v>530</v>
      </c>
      <c r="G1069" s="42">
        <v>106.63</v>
      </c>
      <c r="H1069" s="42">
        <v>133.28</v>
      </c>
      <c r="I1069" s="42">
        <v>70638.399999999994</v>
      </c>
      <c r="J1069" s="114">
        <v>1.3080562976716954E-3</v>
      </c>
      <c r="N1069" s="31">
        <f t="shared" si="17"/>
        <v>56513.899999999994</v>
      </c>
    </row>
    <row r="1070" spans="1:14" ht="26.1" customHeight="1" x14ac:dyDescent="0.2">
      <c r="A1070" s="113" t="s">
        <v>3097</v>
      </c>
      <c r="B1070" s="39" t="s">
        <v>3098</v>
      </c>
      <c r="C1070" s="39" t="s">
        <v>25</v>
      </c>
      <c r="D1070" s="39" t="s">
        <v>3099</v>
      </c>
      <c r="E1070" s="40" t="s">
        <v>31</v>
      </c>
      <c r="F1070" s="41">
        <v>178</v>
      </c>
      <c r="G1070" s="42">
        <v>5.9</v>
      </c>
      <c r="H1070" s="42">
        <v>7.37</v>
      </c>
      <c r="I1070" s="42">
        <v>1311.86</v>
      </c>
      <c r="J1070" s="114">
        <v>2.4292548170167929E-5</v>
      </c>
      <c r="N1070" s="31">
        <f t="shared" si="17"/>
        <v>1050.2</v>
      </c>
    </row>
    <row r="1071" spans="1:14" ht="26.1" customHeight="1" x14ac:dyDescent="0.2">
      <c r="A1071" s="113" t="s">
        <v>3100</v>
      </c>
      <c r="B1071" s="39" t="s">
        <v>3101</v>
      </c>
      <c r="C1071" s="39" t="s">
        <v>25</v>
      </c>
      <c r="D1071" s="39" t="s">
        <v>3102</v>
      </c>
      <c r="E1071" s="40" t="s">
        <v>66</v>
      </c>
      <c r="F1071" s="41">
        <v>106</v>
      </c>
      <c r="G1071" s="42">
        <v>223.33</v>
      </c>
      <c r="H1071" s="42">
        <v>279.16000000000003</v>
      </c>
      <c r="I1071" s="42">
        <v>29590.959999999999</v>
      </c>
      <c r="J1071" s="114">
        <v>5.4795467595742872E-4</v>
      </c>
      <c r="N1071" s="31">
        <f t="shared" si="17"/>
        <v>23672.98</v>
      </c>
    </row>
    <row r="1072" spans="1:14" ht="26.1" customHeight="1" x14ac:dyDescent="0.2">
      <c r="A1072" s="113" t="s">
        <v>3103</v>
      </c>
      <c r="B1072" s="39" t="s">
        <v>3104</v>
      </c>
      <c r="C1072" s="39" t="s">
        <v>25</v>
      </c>
      <c r="D1072" s="39" t="s">
        <v>3105</v>
      </c>
      <c r="E1072" s="40" t="s">
        <v>66</v>
      </c>
      <c r="F1072" s="41">
        <v>106</v>
      </c>
      <c r="G1072" s="42">
        <v>324.77999999999997</v>
      </c>
      <c r="H1072" s="42">
        <v>405.97</v>
      </c>
      <c r="I1072" s="42">
        <v>43032.82</v>
      </c>
      <c r="J1072" s="114">
        <v>7.9686616921635374E-4</v>
      </c>
      <c r="N1072" s="31">
        <f t="shared" si="17"/>
        <v>34426.68</v>
      </c>
    </row>
    <row r="1073" spans="1:14" ht="26.1" customHeight="1" x14ac:dyDescent="0.2">
      <c r="A1073" s="113" t="s">
        <v>3106</v>
      </c>
      <c r="B1073" s="39" t="s">
        <v>3107</v>
      </c>
      <c r="C1073" s="39" t="s">
        <v>25</v>
      </c>
      <c r="D1073" s="39" t="s">
        <v>3108</v>
      </c>
      <c r="E1073" s="40" t="s">
        <v>66</v>
      </c>
      <c r="F1073" s="41">
        <v>412</v>
      </c>
      <c r="G1073" s="42">
        <v>245.93</v>
      </c>
      <c r="H1073" s="42">
        <v>307.41000000000003</v>
      </c>
      <c r="I1073" s="42">
        <v>126652.92</v>
      </c>
      <c r="J1073" s="114">
        <v>2.3453128839909937E-3</v>
      </c>
      <c r="N1073" s="31">
        <f t="shared" si="17"/>
        <v>101323.16</v>
      </c>
    </row>
    <row r="1074" spans="1:14" ht="24" customHeight="1" x14ac:dyDescent="0.2">
      <c r="A1074" s="113" t="s">
        <v>3109</v>
      </c>
      <c r="B1074" s="39" t="s">
        <v>3110</v>
      </c>
      <c r="C1074" s="39" t="s">
        <v>25</v>
      </c>
      <c r="D1074" s="39" t="s">
        <v>3111</v>
      </c>
      <c r="E1074" s="40" t="s">
        <v>66</v>
      </c>
      <c r="F1074" s="41">
        <v>518</v>
      </c>
      <c r="G1074" s="42">
        <v>37.729999999999997</v>
      </c>
      <c r="H1074" s="42">
        <v>47.16</v>
      </c>
      <c r="I1074" s="42">
        <v>24428.880000000001</v>
      </c>
      <c r="J1074" s="114">
        <v>4.5236514882933539E-4</v>
      </c>
      <c r="N1074" s="31">
        <f t="shared" si="17"/>
        <v>19544.14</v>
      </c>
    </row>
    <row r="1075" spans="1:14" ht="26.1" customHeight="1" x14ac:dyDescent="0.2">
      <c r="A1075" s="113" t="s">
        <v>3112</v>
      </c>
      <c r="B1075" s="39" t="s">
        <v>3113</v>
      </c>
      <c r="C1075" s="39" t="s">
        <v>25</v>
      </c>
      <c r="D1075" s="39" t="s">
        <v>3114</v>
      </c>
      <c r="E1075" s="40" t="s">
        <v>66</v>
      </c>
      <c r="F1075" s="41">
        <v>530</v>
      </c>
      <c r="G1075" s="42">
        <v>11.69</v>
      </c>
      <c r="H1075" s="42">
        <v>14.61</v>
      </c>
      <c r="I1075" s="42">
        <v>7743.3</v>
      </c>
      <c r="J1075" s="114">
        <v>1.4338762386692278E-4</v>
      </c>
      <c r="N1075" s="31">
        <f t="shared" si="17"/>
        <v>6195.7</v>
      </c>
    </row>
    <row r="1076" spans="1:14" ht="26.1" customHeight="1" x14ac:dyDescent="0.2">
      <c r="A1076" s="113" t="s">
        <v>3115</v>
      </c>
      <c r="B1076" s="39" t="s">
        <v>3116</v>
      </c>
      <c r="C1076" s="39" t="s">
        <v>25</v>
      </c>
      <c r="D1076" s="39" t="s">
        <v>3117</v>
      </c>
      <c r="E1076" s="40" t="s">
        <v>66</v>
      </c>
      <c r="F1076" s="41">
        <v>318</v>
      </c>
      <c r="G1076" s="42">
        <v>13.06</v>
      </c>
      <c r="H1076" s="42">
        <v>16.32</v>
      </c>
      <c r="I1076" s="42">
        <v>5189.76</v>
      </c>
      <c r="J1076" s="114">
        <v>9.6102095339144967E-5</v>
      </c>
      <c r="N1076" s="31">
        <f t="shared" si="17"/>
        <v>4153.08</v>
      </c>
    </row>
    <row r="1077" spans="1:14" ht="26.1" customHeight="1" x14ac:dyDescent="0.2">
      <c r="A1077" s="113" t="s">
        <v>3118</v>
      </c>
      <c r="B1077" s="39" t="s">
        <v>3119</v>
      </c>
      <c r="C1077" s="39" t="s">
        <v>25</v>
      </c>
      <c r="D1077" s="39" t="s">
        <v>3120</v>
      </c>
      <c r="E1077" s="40" t="s">
        <v>66</v>
      </c>
      <c r="F1077" s="41">
        <v>212</v>
      </c>
      <c r="G1077" s="42">
        <v>19.23</v>
      </c>
      <c r="H1077" s="42">
        <v>24.03</v>
      </c>
      <c r="I1077" s="42">
        <v>5094.3599999999997</v>
      </c>
      <c r="J1077" s="114">
        <v>9.4335512704234208E-5</v>
      </c>
      <c r="N1077" s="31">
        <f t="shared" si="17"/>
        <v>4076.76</v>
      </c>
    </row>
    <row r="1078" spans="1:14" ht="26.1" customHeight="1" x14ac:dyDescent="0.2">
      <c r="A1078" s="113" t="s">
        <v>3121</v>
      </c>
      <c r="B1078" s="39" t="s">
        <v>3122</v>
      </c>
      <c r="C1078" s="39" t="s">
        <v>25</v>
      </c>
      <c r="D1078" s="39" t="s">
        <v>3123</v>
      </c>
      <c r="E1078" s="40" t="s">
        <v>66</v>
      </c>
      <c r="F1078" s="41">
        <v>530</v>
      </c>
      <c r="G1078" s="42">
        <v>55.83</v>
      </c>
      <c r="H1078" s="42">
        <v>69.78</v>
      </c>
      <c r="I1078" s="42">
        <v>36983.4</v>
      </c>
      <c r="J1078" s="114">
        <v>6.8484520146706862E-4</v>
      </c>
      <c r="N1078" s="31">
        <f t="shared" si="17"/>
        <v>29589.899999999998</v>
      </c>
    </row>
    <row r="1079" spans="1:14" ht="26.1" customHeight="1" x14ac:dyDescent="0.2">
      <c r="A1079" s="113" t="s">
        <v>3124</v>
      </c>
      <c r="B1079" s="39" t="s">
        <v>3125</v>
      </c>
      <c r="C1079" s="39" t="s">
        <v>25</v>
      </c>
      <c r="D1079" s="39" t="s">
        <v>3126</v>
      </c>
      <c r="E1079" s="40" t="s">
        <v>66</v>
      </c>
      <c r="F1079" s="41">
        <v>9049</v>
      </c>
      <c r="G1079" s="42">
        <v>18.62</v>
      </c>
      <c r="H1079" s="42">
        <v>23.27</v>
      </c>
      <c r="I1079" s="42">
        <v>210570.23</v>
      </c>
      <c r="J1079" s="114">
        <v>3.8992632258612503E-3</v>
      </c>
      <c r="N1079" s="31">
        <f t="shared" si="17"/>
        <v>168492.38</v>
      </c>
    </row>
    <row r="1080" spans="1:14" ht="26.1" customHeight="1" x14ac:dyDescent="0.2">
      <c r="A1080" s="113" t="s">
        <v>3127</v>
      </c>
      <c r="B1080" s="39" t="s">
        <v>3128</v>
      </c>
      <c r="C1080" s="39" t="s">
        <v>25</v>
      </c>
      <c r="D1080" s="39" t="s">
        <v>3129</v>
      </c>
      <c r="E1080" s="40" t="s">
        <v>66</v>
      </c>
      <c r="F1080" s="41">
        <v>3106</v>
      </c>
      <c r="G1080" s="42">
        <v>99.75</v>
      </c>
      <c r="H1080" s="42">
        <v>124.68</v>
      </c>
      <c r="I1080" s="42">
        <v>387256.08</v>
      </c>
      <c r="J1080" s="114">
        <v>7.1710677797862613E-3</v>
      </c>
      <c r="N1080" s="31">
        <f t="shared" si="17"/>
        <v>309823.5</v>
      </c>
    </row>
    <row r="1081" spans="1:14" ht="24" customHeight="1" x14ac:dyDescent="0.2">
      <c r="A1081" s="113" t="s">
        <v>3130</v>
      </c>
      <c r="B1081" s="39" t="s">
        <v>3131</v>
      </c>
      <c r="C1081" s="39" t="s">
        <v>25</v>
      </c>
      <c r="D1081" s="39" t="s">
        <v>3132</v>
      </c>
      <c r="E1081" s="40" t="s">
        <v>66</v>
      </c>
      <c r="F1081" s="41">
        <v>8120</v>
      </c>
      <c r="G1081" s="42">
        <v>12.76</v>
      </c>
      <c r="H1081" s="42">
        <v>15.95</v>
      </c>
      <c r="I1081" s="42">
        <v>129514</v>
      </c>
      <c r="J1081" s="114">
        <v>2.3982933268116486E-3</v>
      </c>
      <c r="N1081" s="31">
        <f t="shared" si="17"/>
        <v>103611.2</v>
      </c>
    </row>
    <row r="1082" spans="1:14" ht="24" customHeight="1" x14ac:dyDescent="0.2">
      <c r="A1082" s="113" t="s">
        <v>3133</v>
      </c>
      <c r="B1082" s="39" t="s">
        <v>3134</v>
      </c>
      <c r="C1082" s="39" t="s">
        <v>25</v>
      </c>
      <c r="D1082" s="39" t="s">
        <v>3135</v>
      </c>
      <c r="E1082" s="40" t="s">
        <v>66</v>
      </c>
      <c r="F1082" s="41">
        <v>4060</v>
      </c>
      <c r="G1082" s="42">
        <v>18.66</v>
      </c>
      <c r="H1082" s="42">
        <v>23.32</v>
      </c>
      <c r="I1082" s="42">
        <v>94679.2</v>
      </c>
      <c r="J1082" s="114">
        <v>1.753235121669205E-3</v>
      </c>
      <c r="N1082" s="31">
        <f t="shared" si="17"/>
        <v>75759.600000000006</v>
      </c>
    </row>
    <row r="1083" spans="1:14" ht="24" customHeight="1" x14ac:dyDescent="0.2">
      <c r="A1083" s="113" t="s">
        <v>3136</v>
      </c>
      <c r="B1083" s="39" t="s">
        <v>3137</v>
      </c>
      <c r="C1083" s="39" t="s">
        <v>25</v>
      </c>
      <c r="D1083" s="39" t="s">
        <v>3138</v>
      </c>
      <c r="E1083" s="40" t="s">
        <v>66</v>
      </c>
      <c r="F1083" s="41">
        <v>606</v>
      </c>
      <c r="G1083" s="42">
        <v>20.2</v>
      </c>
      <c r="H1083" s="42">
        <v>25.25</v>
      </c>
      <c r="I1083" s="42">
        <v>15301.5</v>
      </c>
      <c r="J1083" s="114">
        <v>2.8334763299881432E-4</v>
      </c>
      <c r="N1083" s="31">
        <f t="shared" si="17"/>
        <v>12241.199999999999</v>
      </c>
    </row>
    <row r="1084" spans="1:14" ht="24" customHeight="1" x14ac:dyDescent="0.2">
      <c r="A1084" s="113" t="s">
        <v>3139</v>
      </c>
      <c r="B1084" s="39" t="s">
        <v>3140</v>
      </c>
      <c r="C1084" s="39" t="s">
        <v>25</v>
      </c>
      <c r="D1084" s="39" t="s">
        <v>3141</v>
      </c>
      <c r="E1084" s="40" t="s">
        <v>66</v>
      </c>
      <c r="F1084" s="41">
        <v>606</v>
      </c>
      <c r="G1084" s="42">
        <v>7.18</v>
      </c>
      <c r="H1084" s="42">
        <v>8.9700000000000006</v>
      </c>
      <c r="I1084" s="42">
        <v>5435.82</v>
      </c>
      <c r="J1084" s="114">
        <v>1.0065854526730156E-4</v>
      </c>
      <c r="N1084" s="31">
        <f t="shared" si="17"/>
        <v>4351.08</v>
      </c>
    </row>
    <row r="1085" spans="1:14" ht="26.1" customHeight="1" x14ac:dyDescent="0.2">
      <c r="A1085" s="113" t="s">
        <v>3142</v>
      </c>
      <c r="B1085" s="39" t="s">
        <v>3143</v>
      </c>
      <c r="C1085" s="39" t="s">
        <v>25</v>
      </c>
      <c r="D1085" s="39" t="s">
        <v>3144</v>
      </c>
      <c r="E1085" s="40" t="s">
        <v>66</v>
      </c>
      <c r="F1085" s="41">
        <v>106</v>
      </c>
      <c r="G1085" s="42">
        <v>45.15</v>
      </c>
      <c r="H1085" s="42">
        <v>56.43</v>
      </c>
      <c r="I1085" s="42">
        <v>5981.58</v>
      </c>
      <c r="J1085" s="114">
        <v>1.1076473120890422E-4</v>
      </c>
      <c r="N1085" s="31">
        <f t="shared" si="17"/>
        <v>4785.8999999999996</v>
      </c>
    </row>
    <row r="1086" spans="1:14" ht="26.1" customHeight="1" x14ac:dyDescent="0.2">
      <c r="A1086" s="113" t="s">
        <v>3145</v>
      </c>
      <c r="B1086" s="39" t="s">
        <v>3146</v>
      </c>
      <c r="C1086" s="39" t="s">
        <v>25</v>
      </c>
      <c r="D1086" s="39" t="s">
        <v>3147</v>
      </c>
      <c r="E1086" s="40" t="s">
        <v>66</v>
      </c>
      <c r="F1086" s="41">
        <v>106</v>
      </c>
      <c r="G1086" s="42">
        <v>75.14</v>
      </c>
      <c r="H1086" s="42">
        <v>93.92</v>
      </c>
      <c r="I1086" s="42">
        <v>9955.52</v>
      </c>
      <c r="J1086" s="114">
        <v>1.8435271230090881E-4</v>
      </c>
      <c r="N1086" s="31">
        <f t="shared" si="17"/>
        <v>7964.84</v>
      </c>
    </row>
    <row r="1087" spans="1:14" ht="26.1" customHeight="1" x14ac:dyDescent="0.2">
      <c r="A1087" s="113" t="s">
        <v>3148</v>
      </c>
      <c r="B1087" s="39" t="s">
        <v>3149</v>
      </c>
      <c r="C1087" s="39" t="s">
        <v>25</v>
      </c>
      <c r="D1087" s="39" t="s">
        <v>3150</v>
      </c>
      <c r="E1087" s="40" t="s">
        <v>226</v>
      </c>
      <c r="F1087" s="41">
        <v>22</v>
      </c>
      <c r="G1087" s="42">
        <v>29.03</v>
      </c>
      <c r="H1087" s="42">
        <v>36.28</v>
      </c>
      <c r="I1087" s="42">
        <v>798.16</v>
      </c>
      <c r="J1087" s="114">
        <v>1.4780037692666317E-5</v>
      </c>
      <c r="N1087" s="31">
        <f t="shared" si="17"/>
        <v>638.66000000000008</v>
      </c>
    </row>
    <row r="1088" spans="1:14" ht="24" customHeight="1" x14ac:dyDescent="0.2">
      <c r="A1088" s="113" t="s">
        <v>3151</v>
      </c>
      <c r="B1088" s="39" t="s">
        <v>3152</v>
      </c>
      <c r="C1088" s="39" t="s">
        <v>25</v>
      </c>
      <c r="D1088" s="39" t="s">
        <v>3153</v>
      </c>
      <c r="E1088" s="40" t="s">
        <v>66</v>
      </c>
      <c r="F1088" s="41">
        <v>106</v>
      </c>
      <c r="G1088" s="42">
        <v>2.46</v>
      </c>
      <c r="H1088" s="42">
        <v>3.07</v>
      </c>
      <c r="I1088" s="42">
        <v>325.42</v>
      </c>
      <c r="J1088" s="114">
        <v>6.0260096546400131E-6</v>
      </c>
      <c r="N1088" s="31">
        <f t="shared" si="17"/>
        <v>260.76</v>
      </c>
    </row>
    <row r="1089" spans="1:14" ht="24" customHeight="1" x14ac:dyDescent="0.2">
      <c r="A1089" s="113" t="s">
        <v>3154</v>
      </c>
      <c r="B1089" s="39" t="s">
        <v>3155</v>
      </c>
      <c r="C1089" s="39" t="s">
        <v>25</v>
      </c>
      <c r="D1089" s="39" t="s">
        <v>3156</v>
      </c>
      <c r="E1089" s="40" t="s">
        <v>66</v>
      </c>
      <c r="F1089" s="41">
        <v>550</v>
      </c>
      <c r="G1089" s="42">
        <v>78.349999999999994</v>
      </c>
      <c r="H1089" s="42">
        <v>97.93</v>
      </c>
      <c r="I1089" s="42">
        <v>53861.5</v>
      </c>
      <c r="J1089" s="114">
        <v>9.9738774203611655E-4</v>
      </c>
      <c r="N1089" s="31">
        <f t="shared" si="17"/>
        <v>43092.5</v>
      </c>
    </row>
    <row r="1090" spans="1:14" ht="26.1" customHeight="1" x14ac:dyDescent="0.2">
      <c r="A1090" s="113" t="s">
        <v>3157</v>
      </c>
      <c r="B1090" s="39" t="s">
        <v>3158</v>
      </c>
      <c r="C1090" s="39" t="s">
        <v>25</v>
      </c>
      <c r="D1090" s="39" t="s">
        <v>3159</v>
      </c>
      <c r="E1090" s="40" t="s">
        <v>31</v>
      </c>
      <c r="F1090" s="41">
        <v>22</v>
      </c>
      <c r="G1090" s="42">
        <v>97.83</v>
      </c>
      <c r="H1090" s="42">
        <v>122.28</v>
      </c>
      <c r="I1090" s="42">
        <v>2690.16</v>
      </c>
      <c r="J1090" s="114">
        <v>4.9815408187961333E-5</v>
      </c>
      <c r="N1090" s="31">
        <f t="shared" si="17"/>
        <v>2152.2599999999998</v>
      </c>
    </row>
    <row r="1091" spans="1:14" ht="26.1" customHeight="1" x14ac:dyDescent="0.2">
      <c r="A1091" s="113" t="s">
        <v>3160</v>
      </c>
      <c r="B1091" s="39" t="s">
        <v>3161</v>
      </c>
      <c r="C1091" s="39" t="s">
        <v>25</v>
      </c>
      <c r="D1091" s="39" t="s">
        <v>2659</v>
      </c>
      <c r="E1091" s="40" t="s">
        <v>66</v>
      </c>
      <c r="F1091" s="41">
        <v>1060</v>
      </c>
      <c r="G1091" s="42">
        <v>20.309999999999999</v>
      </c>
      <c r="H1091" s="42">
        <v>25.38</v>
      </c>
      <c r="I1091" s="42">
        <v>26902.799999999999</v>
      </c>
      <c r="J1091" s="114">
        <v>4.9817630304483231E-4</v>
      </c>
      <c r="N1091" s="31">
        <f t="shared" si="17"/>
        <v>21528.6</v>
      </c>
    </row>
    <row r="1092" spans="1:14" ht="24" customHeight="1" x14ac:dyDescent="0.2">
      <c r="A1092" s="113" t="s">
        <v>3162</v>
      </c>
      <c r="B1092" s="39" t="s">
        <v>3163</v>
      </c>
      <c r="C1092" s="39" t="s">
        <v>25</v>
      </c>
      <c r="D1092" s="39" t="s">
        <v>3164</v>
      </c>
      <c r="E1092" s="40" t="s">
        <v>66</v>
      </c>
      <c r="F1092" s="41">
        <v>530</v>
      </c>
      <c r="G1092" s="42">
        <v>13.39</v>
      </c>
      <c r="H1092" s="42">
        <v>16.73</v>
      </c>
      <c r="I1092" s="42">
        <v>8866.9</v>
      </c>
      <c r="J1092" s="114">
        <v>1.6419404156698276E-4</v>
      </c>
      <c r="N1092" s="31">
        <f t="shared" si="17"/>
        <v>7096.7000000000007</v>
      </c>
    </row>
    <row r="1093" spans="1:14" ht="24" customHeight="1" x14ac:dyDescent="0.2">
      <c r="A1093" s="113" t="s">
        <v>3165</v>
      </c>
      <c r="B1093" s="39" t="s">
        <v>3166</v>
      </c>
      <c r="C1093" s="39" t="s">
        <v>25</v>
      </c>
      <c r="D1093" s="39" t="s">
        <v>3167</v>
      </c>
      <c r="E1093" s="40" t="s">
        <v>226</v>
      </c>
      <c r="F1093" s="41">
        <v>50</v>
      </c>
      <c r="G1093" s="42">
        <v>66.989999999999995</v>
      </c>
      <c r="H1093" s="42">
        <v>83.73</v>
      </c>
      <c r="I1093" s="42">
        <v>4186.5</v>
      </c>
      <c r="J1093" s="114">
        <v>7.752409015779735E-5</v>
      </c>
      <c r="N1093" s="31">
        <f t="shared" si="17"/>
        <v>3349.4999999999995</v>
      </c>
    </row>
    <row r="1094" spans="1:14" ht="24" customHeight="1" x14ac:dyDescent="0.2">
      <c r="A1094" s="113" t="s">
        <v>3168</v>
      </c>
      <c r="B1094" s="39" t="s">
        <v>3169</v>
      </c>
      <c r="C1094" s="39" t="s">
        <v>25</v>
      </c>
      <c r="D1094" s="39" t="s">
        <v>3170</v>
      </c>
      <c r="E1094" s="40" t="s">
        <v>226</v>
      </c>
      <c r="F1094" s="41">
        <v>212</v>
      </c>
      <c r="G1094" s="42">
        <v>6.69</v>
      </c>
      <c r="H1094" s="42">
        <v>8.36</v>
      </c>
      <c r="I1094" s="42">
        <v>1772.32</v>
      </c>
      <c r="J1094" s="114">
        <v>3.2819179617453098E-5</v>
      </c>
      <c r="N1094" s="31">
        <f t="shared" si="17"/>
        <v>1418.28</v>
      </c>
    </row>
    <row r="1095" spans="1:14" ht="24" customHeight="1" x14ac:dyDescent="0.2">
      <c r="A1095" s="113" t="s">
        <v>3171</v>
      </c>
      <c r="B1095" s="39" t="s">
        <v>3172</v>
      </c>
      <c r="C1095" s="39" t="s">
        <v>25</v>
      </c>
      <c r="D1095" s="39" t="s">
        <v>3173</v>
      </c>
      <c r="E1095" s="40" t="s">
        <v>44</v>
      </c>
      <c r="F1095" s="41">
        <v>105</v>
      </c>
      <c r="G1095" s="42">
        <v>199</v>
      </c>
      <c r="H1095" s="42">
        <v>248.75</v>
      </c>
      <c r="I1095" s="42">
        <v>26118.75</v>
      </c>
      <c r="J1095" s="114">
        <v>4.8365754921986617E-4</v>
      </c>
      <c r="N1095" s="31">
        <f t="shared" si="17"/>
        <v>20895</v>
      </c>
    </row>
    <row r="1096" spans="1:14" ht="24" customHeight="1" x14ac:dyDescent="0.2">
      <c r="A1096" s="113" t="s">
        <v>3174</v>
      </c>
      <c r="B1096" s="39" t="s">
        <v>3175</v>
      </c>
      <c r="C1096" s="39" t="s">
        <v>25</v>
      </c>
      <c r="D1096" s="39" t="s">
        <v>3176</v>
      </c>
      <c r="E1096" s="40" t="s">
        <v>3177</v>
      </c>
      <c r="F1096" s="41">
        <v>47</v>
      </c>
      <c r="G1096" s="42">
        <v>1465.88</v>
      </c>
      <c r="H1096" s="42">
        <v>1832.35</v>
      </c>
      <c r="I1096" s="42">
        <v>86120.45</v>
      </c>
      <c r="J1096" s="114">
        <v>1.5947472901540855E-3</v>
      </c>
      <c r="N1096" s="31">
        <f t="shared" si="17"/>
        <v>68896.36</v>
      </c>
    </row>
    <row r="1097" spans="1:14" ht="24" customHeight="1" x14ac:dyDescent="0.2">
      <c r="A1097" s="113" t="s">
        <v>3178</v>
      </c>
      <c r="B1097" s="39" t="s">
        <v>3179</v>
      </c>
      <c r="C1097" s="39" t="s">
        <v>25</v>
      </c>
      <c r="D1097" s="39" t="s">
        <v>3180</v>
      </c>
      <c r="E1097" s="40" t="s">
        <v>226</v>
      </c>
      <c r="F1097" s="41">
        <v>356</v>
      </c>
      <c r="G1097" s="42">
        <v>740.75</v>
      </c>
      <c r="H1097" s="42">
        <v>925.93</v>
      </c>
      <c r="I1097" s="42">
        <v>329631.08</v>
      </c>
      <c r="J1097" s="114">
        <v>6.1039889083320462E-3</v>
      </c>
      <c r="N1097" s="31">
        <f t="shared" si="17"/>
        <v>263707</v>
      </c>
    </row>
    <row r="1098" spans="1:14" ht="24" customHeight="1" x14ac:dyDescent="0.2">
      <c r="A1098" s="113" t="s">
        <v>3181</v>
      </c>
      <c r="B1098" s="39" t="s">
        <v>3182</v>
      </c>
      <c r="C1098" s="39" t="s">
        <v>25</v>
      </c>
      <c r="D1098" s="39" t="s">
        <v>3183</v>
      </c>
      <c r="E1098" s="40" t="s">
        <v>44</v>
      </c>
      <c r="F1098" s="41">
        <v>1421</v>
      </c>
      <c r="G1098" s="42">
        <v>94.69</v>
      </c>
      <c r="H1098" s="42">
        <v>118.36</v>
      </c>
      <c r="I1098" s="42">
        <v>168189.56</v>
      </c>
      <c r="J1098" s="114">
        <v>3.1144733340595409E-3</v>
      </c>
      <c r="N1098" s="31">
        <f t="shared" si="17"/>
        <v>134554.49</v>
      </c>
    </row>
    <row r="1099" spans="1:14" ht="26.1" customHeight="1" x14ac:dyDescent="0.2">
      <c r="A1099" s="113" t="s">
        <v>3184</v>
      </c>
      <c r="B1099" s="39" t="s">
        <v>3185</v>
      </c>
      <c r="C1099" s="39" t="s">
        <v>25</v>
      </c>
      <c r="D1099" s="39" t="s">
        <v>3186</v>
      </c>
      <c r="E1099" s="40" t="s">
        <v>226</v>
      </c>
      <c r="F1099" s="41">
        <v>12</v>
      </c>
      <c r="G1099" s="42">
        <v>1401.18</v>
      </c>
      <c r="H1099" s="42">
        <v>1751.47</v>
      </c>
      <c r="I1099" s="42">
        <v>21017.64</v>
      </c>
      <c r="J1099" s="114">
        <v>3.8919704246127504E-4</v>
      </c>
      <c r="N1099" s="31">
        <f t="shared" si="17"/>
        <v>16814.16</v>
      </c>
    </row>
    <row r="1100" spans="1:14" ht="26.1" customHeight="1" x14ac:dyDescent="0.2">
      <c r="A1100" s="113" t="s">
        <v>3187</v>
      </c>
      <c r="B1100" s="39" t="s">
        <v>3188</v>
      </c>
      <c r="C1100" s="39" t="s">
        <v>25</v>
      </c>
      <c r="D1100" s="39" t="s">
        <v>3189</v>
      </c>
      <c r="E1100" s="40" t="s">
        <v>226</v>
      </c>
      <c r="F1100" s="41">
        <v>12</v>
      </c>
      <c r="G1100" s="42">
        <v>1688</v>
      </c>
      <c r="H1100" s="42">
        <v>2110</v>
      </c>
      <c r="I1100" s="42">
        <v>25320</v>
      </c>
      <c r="J1100" s="114">
        <v>4.6886658612096716E-4</v>
      </c>
      <c r="N1100" s="31">
        <f t="shared" si="17"/>
        <v>20256</v>
      </c>
    </row>
    <row r="1101" spans="1:14" ht="26.1" customHeight="1" x14ac:dyDescent="0.2">
      <c r="A1101" s="113" t="s">
        <v>3190</v>
      </c>
      <c r="B1101" s="39" t="s">
        <v>3191</v>
      </c>
      <c r="C1101" s="39" t="s">
        <v>25</v>
      </c>
      <c r="D1101" s="39" t="s">
        <v>3192</v>
      </c>
      <c r="E1101" s="40" t="s">
        <v>226</v>
      </c>
      <c r="F1101" s="41">
        <v>12</v>
      </c>
      <c r="G1101" s="42">
        <v>1526.51</v>
      </c>
      <c r="H1101" s="42">
        <v>1908.13</v>
      </c>
      <c r="I1101" s="42">
        <v>22897.56</v>
      </c>
      <c r="J1101" s="114">
        <v>4.2400871989336543E-4</v>
      </c>
      <c r="N1101" s="31">
        <f t="shared" si="17"/>
        <v>18318.12</v>
      </c>
    </row>
    <row r="1102" spans="1:14" ht="24" customHeight="1" x14ac:dyDescent="0.2">
      <c r="A1102" s="113" t="s">
        <v>3193</v>
      </c>
      <c r="B1102" s="39" t="s">
        <v>3194</v>
      </c>
      <c r="C1102" s="39" t="s">
        <v>25</v>
      </c>
      <c r="D1102" s="39" t="s">
        <v>3195</v>
      </c>
      <c r="E1102" s="40" t="s">
        <v>226</v>
      </c>
      <c r="F1102" s="41">
        <v>1800</v>
      </c>
      <c r="G1102" s="42">
        <v>55.4</v>
      </c>
      <c r="H1102" s="42">
        <v>69.25</v>
      </c>
      <c r="I1102" s="42">
        <v>124650</v>
      </c>
      <c r="J1102" s="114">
        <v>2.3082235371239554E-3</v>
      </c>
      <c r="N1102" s="31">
        <f t="shared" si="17"/>
        <v>99720</v>
      </c>
    </row>
    <row r="1103" spans="1:14" ht="24" customHeight="1" x14ac:dyDescent="0.2">
      <c r="A1103" s="113" t="s">
        <v>3196</v>
      </c>
      <c r="B1103" s="39" t="s">
        <v>3197</v>
      </c>
      <c r="C1103" s="39" t="s">
        <v>25</v>
      </c>
      <c r="D1103" s="39" t="s">
        <v>3198</v>
      </c>
      <c r="E1103" s="40" t="s">
        <v>66</v>
      </c>
      <c r="F1103" s="41">
        <v>1900</v>
      </c>
      <c r="G1103" s="42">
        <v>168.5</v>
      </c>
      <c r="H1103" s="42">
        <v>210.62</v>
      </c>
      <c r="I1103" s="42">
        <v>400178</v>
      </c>
      <c r="J1103" s="114">
        <v>7.4103512125085497E-3</v>
      </c>
      <c r="N1103" s="31">
        <f t="shared" si="17"/>
        <v>320150</v>
      </c>
    </row>
    <row r="1104" spans="1:14" s="43" customFormat="1" ht="24" customHeight="1" x14ac:dyDescent="0.2">
      <c r="A1104" s="115" t="s">
        <v>3318</v>
      </c>
      <c r="B1104" s="49" t="s">
        <v>3319</v>
      </c>
      <c r="C1104" s="49" t="s">
        <v>2890</v>
      </c>
      <c r="D1104" s="49" t="s">
        <v>3320</v>
      </c>
      <c r="E1104" s="50" t="s">
        <v>66</v>
      </c>
      <c r="F1104" s="51">
        <v>125</v>
      </c>
      <c r="G1104" s="52">
        <v>25.61</v>
      </c>
      <c r="H1104" s="52">
        <v>32.01</v>
      </c>
      <c r="I1104" s="52">
        <v>4001.25</v>
      </c>
      <c r="J1104" s="116">
        <v>7.4093697777113742E-5</v>
      </c>
      <c r="N1104" s="31">
        <f t="shared" si="17"/>
        <v>3201.25</v>
      </c>
    </row>
    <row r="1105" spans="1:16" s="43" customFormat="1" ht="24" customHeight="1" x14ac:dyDescent="0.2">
      <c r="A1105" s="115" t="s">
        <v>3321</v>
      </c>
      <c r="B1105" s="49" t="s">
        <v>3322</v>
      </c>
      <c r="C1105" s="49" t="s">
        <v>25</v>
      </c>
      <c r="D1105" s="49" t="s">
        <v>3323</v>
      </c>
      <c r="E1105" s="50" t="s">
        <v>66</v>
      </c>
      <c r="F1105" s="51">
        <v>1500</v>
      </c>
      <c r="G1105" s="52">
        <v>22.35</v>
      </c>
      <c r="H1105" s="52">
        <v>27.93</v>
      </c>
      <c r="I1105" s="52">
        <v>41895</v>
      </c>
      <c r="J1105" s="116">
        <v>7.7579643070844865E-4</v>
      </c>
      <c r="N1105" s="31">
        <f t="shared" si="17"/>
        <v>33525</v>
      </c>
    </row>
    <row r="1106" spans="1:16" s="43" customFormat="1" ht="26.1" customHeight="1" x14ac:dyDescent="0.2">
      <c r="A1106" s="115" t="s">
        <v>3324</v>
      </c>
      <c r="B1106" s="49" t="s">
        <v>3325</v>
      </c>
      <c r="C1106" s="49" t="s">
        <v>25</v>
      </c>
      <c r="D1106" s="49" t="s">
        <v>3326</v>
      </c>
      <c r="E1106" s="50" t="s">
        <v>31</v>
      </c>
      <c r="F1106" s="51">
        <v>200</v>
      </c>
      <c r="G1106" s="52">
        <v>1153.25</v>
      </c>
      <c r="H1106" s="52">
        <v>1441.56</v>
      </c>
      <c r="I1106" s="52">
        <v>288312</v>
      </c>
      <c r="J1106" s="116">
        <v>5.3388571555177044E-3</v>
      </c>
      <c r="N1106" s="31">
        <f t="shared" si="17"/>
        <v>230650</v>
      </c>
    </row>
    <row r="1107" spans="1:16" s="43" customFormat="1" ht="26.1" customHeight="1" x14ac:dyDescent="0.2">
      <c r="A1107" s="115" t="s">
        <v>3327</v>
      </c>
      <c r="B1107" s="49" t="s">
        <v>3328</v>
      </c>
      <c r="C1107" s="49" t="s">
        <v>2890</v>
      </c>
      <c r="D1107" s="49" t="s">
        <v>3329</v>
      </c>
      <c r="E1107" s="50" t="s">
        <v>226</v>
      </c>
      <c r="F1107" s="51">
        <v>20</v>
      </c>
      <c r="G1107" s="52">
        <v>367.92</v>
      </c>
      <c r="H1107" s="52">
        <v>459.9</v>
      </c>
      <c r="I1107" s="52">
        <v>9198</v>
      </c>
      <c r="J1107" s="116">
        <v>1E-4</v>
      </c>
      <c r="N1107" s="31">
        <f t="shared" si="17"/>
        <v>7358.4000000000005</v>
      </c>
    </row>
    <row r="1108" spans="1:16" s="43" customFormat="1" ht="26.1" customHeight="1" x14ac:dyDescent="0.2">
      <c r="A1108" s="119">
        <v>15108</v>
      </c>
      <c r="B1108" s="53" t="s">
        <v>3328</v>
      </c>
      <c r="C1108" s="54" t="s">
        <v>2890</v>
      </c>
      <c r="D1108" s="49" t="s">
        <v>3330</v>
      </c>
      <c r="E1108" s="50" t="s">
        <v>66</v>
      </c>
      <c r="F1108" s="51">
        <v>200</v>
      </c>
      <c r="G1108" s="52">
        <v>22.48</v>
      </c>
      <c r="H1108" s="52">
        <v>28.1</v>
      </c>
      <c r="I1108" s="52">
        <v>5620</v>
      </c>
      <c r="J1108" s="116">
        <v>0</v>
      </c>
      <c r="N1108" s="31">
        <f t="shared" si="17"/>
        <v>4496</v>
      </c>
    </row>
    <row r="1109" spans="1:16" s="43" customFormat="1" ht="26.1" customHeight="1" x14ac:dyDescent="0.2">
      <c r="A1109" s="55">
        <v>15109</v>
      </c>
      <c r="B1109" s="56">
        <v>28</v>
      </c>
      <c r="C1109" s="57" t="s">
        <v>3331</v>
      </c>
      <c r="D1109" s="58" t="s">
        <v>3332</v>
      </c>
      <c r="E1109" s="50" t="s">
        <v>66</v>
      </c>
      <c r="F1109" s="51">
        <v>125</v>
      </c>
      <c r="G1109" s="52">
        <v>267.07</v>
      </c>
      <c r="H1109" s="52">
        <v>333.83</v>
      </c>
      <c r="I1109" s="52">
        <v>41728.75</v>
      </c>
      <c r="J1109" s="116">
        <v>1E-4</v>
      </c>
      <c r="L1109" s="45"/>
      <c r="N1109" s="31">
        <f t="shared" si="17"/>
        <v>33383.75</v>
      </c>
      <c r="P1109" s="45"/>
    </row>
    <row r="1110" spans="1:16" s="43" customFormat="1" ht="24" hidden="1" customHeight="1" x14ac:dyDescent="0.2">
      <c r="A1110" s="59"/>
      <c r="B1110" s="60"/>
      <c r="C1110" s="61"/>
      <c r="D1110" s="62"/>
      <c r="E1110" s="63"/>
      <c r="F1110" s="64"/>
      <c r="G1110" s="65"/>
      <c r="H1110" s="65"/>
      <c r="I1110" s="65"/>
      <c r="J1110" s="120"/>
      <c r="N1110" s="47">
        <f>SUM(N1001:N1109)</f>
        <v>7305713.5900000026</v>
      </c>
    </row>
    <row r="1111" spans="1:16" hidden="1" x14ac:dyDescent="0.2">
      <c r="A1111" s="95"/>
      <c r="B1111" s="96"/>
      <c r="C1111" s="96"/>
      <c r="D1111" s="96"/>
      <c r="E1111" s="97"/>
      <c r="F1111" s="95"/>
      <c r="G1111" s="96"/>
      <c r="H1111" s="96"/>
      <c r="I1111" s="96"/>
      <c r="J1111" s="97"/>
    </row>
    <row r="1112" spans="1:16" x14ac:dyDescent="0.2">
      <c r="A1112" s="86"/>
      <c r="B1112" s="87"/>
      <c r="C1112" s="87"/>
      <c r="D1112" s="87"/>
      <c r="E1112" s="88"/>
      <c r="F1112" s="82" t="s">
        <v>3199</v>
      </c>
      <c r="G1112" s="83"/>
      <c r="H1112" s="89">
        <f>SUM(N1110+N1000+N948+N937+N856+N836+N821+N808+N435+N235+N178+N126+N71+N36+N25)</f>
        <v>43241243.751699992</v>
      </c>
      <c r="I1112" s="90"/>
      <c r="J1112" s="91"/>
    </row>
    <row r="1113" spans="1:16" x14ac:dyDescent="0.2">
      <c r="A1113" s="86"/>
      <c r="B1113" s="87"/>
      <c r="C1113" s="87"/>
      <c r="D1113" s="87"/>
      <c r="E1113" s="88"/>
      <c r="F1113" s="82" t="s">
        <v>3200</v>
      </c>
      <c r="G1113" s="83"/>
      <c r="H1113" s="89">
        <f>SUM(H1112*0.25)</f>
        <v>10810310.937924998</v>
      </c>
      <c r="I1113" s="90"/>
      <c r="J1113" s="91"/>
    </row>
    <row r="1114" spans="1:16" x14ac:dyDescent="0.2">
      <c r="A1114" s="86"/>
      <c r="B1114" s="87"/>
      <c r="C1114" s="87"/>
      <c r="D1114" s="87"/>
      <c r="E1114" s="88"/>
      <c r="F1114" s="82" t="s">
        <v>3201</v>
      </c>
      <c r="G1114" s="83"/>
      <c r="H1114" s="92">
        <f>SUM(H1112+H1113)</f>
        <v>54051554.689624988</v>
      </c>
      <c r="I1114" s="93"/>
      <c r="J1114" s="94"/>
    </row>
    <row r="1115" spans="1:16" ht="60" customHeight="1" x14ac:dyDescent="0.2">
      <c r="A1115" s="71"/>
      <c r="B1115" s="72"/>
      <c r="C1115" s="72"/>
      <c r="D1115" s="72"/>
      <c r="E1115" s="72"/>
      <c r="F1115" s="72"/>
      <c r="G1115" s="72"/>
      <c r="H1115" s="72"/>
      <c r="I1115" s="72"/>
      <c r="J1115" s="73"/>
    </row>
    <row r="1116" spans="1:16" s="74" customFormat="1" ht="60" customHeight="1" x14ac:dyDescent="0.2">
      <c r="A1116" s="121" t="s">
        <v>3335</v>
      </c>
      <c r="B1116" s="122"/>
      <c r="C1116" s="122"/>
      <c r="D1116" s="122"/>
      <c r="E1116" s="122"/>
      <c r="F1116" s="122"/>
      <c r="G1116" s="122"/>
      <c r="H1116" s="122"/>
      <c r="I1116" s="122"/>
      <c r="J1116" s="123"/>
    </row>
    <row r="1117" spans="1:16" ht="69.95" customHeight="1" x14ac:dyDescent="0.2">
      <c r="A1117" s="124" t="s">
        <v>3336</v>
      </c>
      <c r="B1117" s="84"/>
      <c r="C1117" s="84"/>
      <c r="D1117" s="84"/>
      <c r="E1117" s="84"/>
      <c r="F1117" s="84"/>
      <c r="G1117" s="84"/>
      <c r="H1117" s="84"/>
      <c r="I1117" s="84"/>
      <c r="J1117" s="85"/>
      <c r="N1117" s="46"/>
    </row>
  </sheetData>
  <mergeCells count="20">
    <mergeCell ref="A1116:J1116"/>
    <mergeCell ref="E1:F1"/>
    <mergeCell ref="G1:H1"/>
    <mergeCell ref="I1:J1"/>
    <mergeCell ref="E2:F2"/>
    <mergeCell ref="G2:H2"/>
    <mergeCell ref="I2:J2"/>
    <mergeCell ref="A3:J3"/>
    <mergeCell ref="F1112:G1112"/>
    <mergeCell ref="F1113:G1113"/>
    <mergeCell ref="A1111:E1111"/>
    <mergeCell ref="F1111:J1111"/>
    <mergeCell ref="F1114:G1114"/>
    <mergeCell ref="A1117:J1117"/>
    <mergeCell ref="A1112:E1112"/>
    <mergeCell ref="A1113:E1113"/>
    <mergeCell ref="A1114:E1114"/>
    <mergeCell ref="H1112:J1112"/>
    <mergeCell ref="H1113:J1113"/>
    <mergeCell ref="H1114:J1114"/>
  </mergeCells>
  <pageMargins left="0.51181102362204722" right="0.51181102362204722" top="1.0451388888888888" bottom="0.78740157480314965" header="0.31496062992125984" footer="0.31496062992125984"/>
  <pageSetup paperSize="9" scale="70" orientation="landscape" r:id="rId1"/>
  <headerFooter>
    <oddHeader xml:space="preserve">&amp;L&amp;G&amp;CPrefeitura de Carapicuíba 
Secretaria de Projetos Especiais, Convênios e Habitação.
</oddHeader>
    <oddFooter xml:space="preserve">&amp;C
&amp;8
Rua Joaquim das Neves, 211 - Vila Caldas, Carapicuíba – SP | CEP: 06310-030, Brasil
Email:gabinete.habitacao@carapicuiba.sp.gov.br - Telefone:.(11)4164-5500 Ramal: 5333&amp;10
        &amp;11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Orçamento Sintético</vt:lpstr>
      <vt:lpstr>REV_FINAL</vt:lpstr>
      <vt:lpstr>REV_FINAL!Area_de_impressao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Leticia de Kassia da Silva Santos</cp:lastModifiedBy>
  <cp:revision>0</cp:revision>
  <cp:lastPrinted>2026-06-16T14:16:44Z</cp:lastPrinted>
  <dcterms:created xsi:type="dcterms:W3CDTF">2026-03-26T19:31:19Z</dcterms:created>
  <dcterms:modified xsi:type="dcterms:W3CDTF">2026-06-16T14:30:48Z</dcterms:modified>
</cp:coreProperties>
</file>